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Гродненская 3" sheetId="1" r:id="rId1"/>
    <sheet name="Гродненская 3(2019)" sheetId="2" r:id="rId2"/>
    <sheet name="Гродненская 3(2020)" sheetId="3" r:id="rId3"/>
    <sheet name="Гроднен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'Гродненская 3'!#REF!,'Гродненская 3'!#REF!</definedName>
    <definedName name="Z_6E36EA37_049E_4FAE_B719_2847CD16F858_.wvu.Rows" localSheetId="0" hidden="1">'Гродненская 3'!$42:$45</definedName>
    <definedName name="Z_73C0D023_21BD_4441_8EFA_957546C15799_.wvu.Cols" localSheetId="0" hidden="1">'Гродненская 3'!#REF!,'Гродненская 3'!#REF!</definedName>
    <definedName name="Z_73C0D023_21BD_4441_8EFA_957546C15799_.wvu.Rows" localSheetId="0" hidden="1">'Гродненская 3'!$42:$45</definedName>
    <definedName name="_xlnm.Print_Area" localSheetId="0">'Гродненская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F9" i="2" l="1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33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<sst xmlns="http://schemas.openxmlformats.org/spreadsheetml/2006/main" count="242" uniqueCount="78">
  <si>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</si>
  <si>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</si>
  <si>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</si>
  <si>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</si>
  <si>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</si>
  <si>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</si>
  <si>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</si>
  <si>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</si>
  <si>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</si>
  <si>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</si>
  <si>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</si>
  <si>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</si>
  <si>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</si>
  <si>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</si>
  <si>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</si>
  <si>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</si>
  <si>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</si>
  <si>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</si>
  <si>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</si>
  <si>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</si>
  <si>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</si>
  <si>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</si>
  <si>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</si>
  <si>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</si>
  <si>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</si>
  <si>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</si>
  <si>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</si>
  <si>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</si>
  <si>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</si>
  <si>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</si>
  <si>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</si>
  <si>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</si>
  <si>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</si>
  <si>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</si>
  <si>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</si>
  <si>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</si>
  <si>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</si>
  <si>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</si>
  <si>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3</t>
  </si>
  <si>
    <t>в управлении с 01.08.2015г</t>
  </si>
  <si>
    <t>задолженность с нарастающим итогом с -01.08.2015г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</si>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</sst>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65">
          <cell r="W465">
            <v>24927.961583558721</v>
          </cell>
          <cell r="X465">
            <v>5180.4188612968492</v>
          </cell>
          <cell r="Y465">
            <v>18282.747200000002</v>
          </cell>
          <cell r="AA465">
            <v>0</v>
          </cell>
          <cell r="AB465">
            <v>2266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Y465">
            <v>81798.133789785454</v>
          </cell>
          <cell r="BB465">
            <v>0</v>
          </cell>
          <cell r="BC465">
            <v>0</v>
          </cell>
          <cell r="CN465">
            <v>2750.8329851163771</v>
          </cell>
          <cell r="CO465">
            <v>563.80076873209623</v>
          </cell>
          <cell r="CP465">
            <v>0</v>
          </cell>
          <cell r="DB465">
            <v>0</v>
          </cell>
          <cell r="DG465">
            <v>2349.5336429420827</v>
          </cell>
          <cell r="DU465">
            <v>8643.7703166462488</v>
          </cell>
          <cell r="DV465">
            <v>1833.036311585864</v>
          </cell>
          <cell r="DW465">
            <v>0</v>
          </cell>
          <cell r="EK465">
            <v>0</v>
          </cell>
          <cell r="EQ465">
            <v>7232.9453230862964</v>
          </cell>
          <cell r="FB465">
            <v>30274.554825460269</v>
          </cell>
          <cell r="FC465">
            <v>6191.3386190688989</v>
          </cell>
          <cell r="FD465">
            <v>247.6764</v>
          </cell>
          <cell r="FL465">
            <v>0</v>
          </cell>
          <cell r="FS465">
            <v>22448.186763447869</v>
          </cell>
          <cell r="FX465">
            <v>4349.3433735988783</v>
          </cell>
          <cell r="FY465">
            <v>886.95032631549839</v>
          </cell>
          <cell r="FZ465">
            <v>114.342</v>
          </cell>
          <cell r="GG465">
            <v>467.8128000000001</v>
          </cell>
          <cell r="GL465">
            <v>2444.3220551722152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65">
          <cell r="W465">
            <v>807.89878784633243</v>
          </cell>
          <cell r="X465">
            <v>248.59603032577994</v>
          </cell>
          <cell r="Y465">
            <v>0</v>
          </cell>
          <cell r="AK465">
            <v>0</v>
          </cell>
          <cell r="AV465">
            <v>19086.93</v>
          </cell>
          <cell r="AY465">
            <v>3631.2014322878413</v>
          </cell>
          <cell r="BM465">
            <v>1153.6000000000001</v>
          </cell>
          <cell r="BN465">
            <v>0</v>
          </cell>
          <cell r="CN465">
            <v>3158.5259881725442</v>
          </cell>
          <cell r="CO465">
            <v>979.14305633348863</v>
          </cell>
          <cell r="CP465">
            <v>0</v>
          </cell>
          <cell r="DB465">
            <v>0</v>
          </cell>
          <cell r="DG465">
            <v>4565.901770739596</v>
          </cell>
          <cell r="DU465">
            <v>10816.734159151592</v>
          </cell>
          <cell r="DV465">
            <v>3325.0566565463882</v>
          </cell>
          <cell r="DW465">
            <v>0</v>
          </cell>
          <cell r="EL465">
            <v>0</v>
          </cell>
          <cell r="EQ465">
            <v>9248.2202469494077</v>
          </cell>
          <cell r="FB465">
            <v>29449.974969435043</v>
          </cell>
          <cell r="FC465">
            <v>8962.9221781254073</v>
          </cell>
          <cell r="FD465">
            <v>0</v>
          </cell>
          <cell r="FL465">
            <v>0</v>
          </cell>
          <cell r="FS465">
            <v>17216.382853217408</v>
          </cell>
          <cell r="FX465">
            <v>2048.9409002768871</v>
          </cell>
          <cell r="FY465">
            <v>622.70812168226485</v>
          </cell>
          <cell r="FZ465">
            <v>0</v>
          </cell>
          <cell r="GG465">
            <v>467.8128000000001</v>
          </cell>
          <cell r="GL465">
            <v>1131.0200854286152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65">
          <cell r="W465">
            <v>1352.3289934660445</v>
          </cell>
          <cell r="X465">
            <v>333.5655990197709</v>
          </cell>
          <cell r="Y465">
            <v>61.573399999999999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Y465">
            <v>5411.6176573106059</v>
          </cell>
          <cell r="BM465">
            <v>0</v>
          </cell>
          <cell r="CN465">
            <v>2940.5447807360692</v>
          </cell>
          <cell r="CO465">
            <v>911.56888202818141</v>
          </cell>
          <cell r="CP465">
            <v>0</v>
          </cell>
          <cell r="DB465">
            <v>0</v>
          </cell>
          <cell r="DF465">
            <v>2678.2092800515825</v>
          </cell>
          <cell r="DU465">
            <v>11659.745202227021</v>
          </cell>
          <cell r="DV465">
            <v>2556.806097742849</v>
          </cell>
          <cell r="DW465">
            <v>655.39929999999993</v>
          </cell>
          <cell r="EK465">
            <v>0</v>
          </cell>
          <cell r="EP465">
            <v>10513.354237714611</v>
          </cell>
          <cell r="FB465">
            <v>30022.092097058307</v>
          </cell>
          <cell r="FC465">
            <v>8188.5031343847659</v>
          </cell>
          <cell r="FD465">
            <v>495.46500000000003</v>
          </cell>
          <cell r="FE465">
            <v>0</v>
          </cell>
          <cell r="FL465">
            <v>0</v>
          </cell>
          <cell r="FS465">
            <v>18057.027586956883</v>
          </cell>
          <cell r="FX465">
            <v>6515.848379965727</v>
          </cell>
          <cell r="FY465">
            <v>1732.6072671112524</v>
          </cell>
          <cell r="FZ465">
            <v>184.62</v>
          </cell>
          <cell r="GG465">
            <v>467.8128000000001</v>
          </cell>
          <cell r="GL465">
            <v>3449.9094494861924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65">
          <cell r="W465">
            <v>165.71058985220213</v>
          </cell>
          <cell r="X465">
            <v>40.396336933164939</v>
          </cell>
          <cell r="Y465">
            <v>0</v>
          </cell>
          <cell r="AV465">
            <v>0</v>
          </cell>
          <cell r="AY465">
            <v>630.70119228395151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CN465">
            <v>3179.6189066849156</v>
          </cell>
          <cell r="CO465">
            <v>886.18271866971895</v>
          </cell>
          <cell r="CP465">
            <v>222.39759999999998</v>
          </cell>
          <cell r="DB465">
            <v>0</v>
          </cell>
          <cell r="DG465">
            <v>2869.7557008555686</v>
          </cell>
          <cell r="DL465">
            <v>36.050000000000004</v>
          </cell>
          <cell r="DP465">
            <v>0</v>
          </cell>
          <cell r="DT465">
            <v>0</v>
          </cell>
          <cell r="DU465">
            <v>21925.851953903733</v>
          </cell>
          <cell r="DV465">
            <v>4392.3008675684468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P465">
            <v>13577.223753966555</v>
          </cell>
          <cell r="EU465">
            <v>117851.36</v>
          </cell>
          <cell r="EW465">
            <v>1208.1224999999999</v>
          </cell>
          <cell r="EY465">
            <v>0</v>
          </cell>
          <cell r="FA465">
            <v>0</v>
          </cell>
          <cell r="FL465">
            <v>0</v>
          </cell>
          <cell r="FS465">
            <v>0</v>
          </cell>
          <cell r="FV465">
            <v>40043.639999999992</v>
          </cell>
          <cell r="FZ465">
            <v>117.681</v>
          </cell>
          <cell r="GG465">
            <v>620.32019999999989</v>
          </cell>
          <cell r="GL46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1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9.54296875" style="1" customWidth="1"/>
    <col min="9" max="9" width="10.453125" style="1" bestFit="1" customWidth="1"/>
    <col min="10" max="16384" width="9.08984375" style="1"/>
  </cols>
  <sheetData>
    <row r="1" spans="1:8" ht="18" customHeight="1" x14ac:dyDescent="0.3">
      <c r="A1" s="87" t="s">
        <v>51</v>
      </c>
      <c r="B1" s="87"/>
      <c r="C1" s="87"/>
      <c r="D1" s="87"/>
      <c r="E1" s="87"/>
      <c r="F1" s="87"/>
      <c r="G1" s="88"/>
    </row>
    <row r="2" spans="1:8" ht="21" customHeight="1" x14ac:dyDescent="0.3">
      <c r="A2" s="89" t="s">
        <v>38</v>
      </c>
      <c r="B2" s="90"/>
      <c r="C2" s="90"/>
      <c r="D2" s="90"/>
      <c r="E2" s="90"/>
      <c r="F2" s="90"/>
      <c r="G2" s="90"/>
    </row>
    <row r="3" spans="1:8" ht="14.25" hidden="1" customHeight="1" x14ac:dyDescent="0.3">
      <c r="A3" s="91" t="s">
        <v>0</v>
      </c>
      <c r="B3" s="92"/>
      <c r="C3" s="92"/>
      <c r="D3" s="92"/>
      <c r="E3" s="2">
        <f>E4+E5</f>
        <v>0</v>
      </c>
      <c r="F3" s="3" t="s">
        <v>1</v>
      </c>
    </row>
    <row r="4" spans="1:8" ht="14.25" hidden="1" customHeight="1" x14ac:dyDescent="0.3">
      <c r="A4" s="91" t="s">
        <v>2</v>
      </c>
      <c r="B4" s="92"/>
      <c r="C4" s="92"/>
      <c r="D4" s="92"/>
      <c r="E4" s="2"/>
      <c r="F4" s="3" t="s">
        <v>1</v>
      </c>
    </row>
    <row r="5" spans="1:8" ht="14.25" hidden="1" customHeight="1" x14ac:dyDescent="0.3">
      <c r="A5" s="91" t="s">
        <v>3</v>
      </c>
      <c r="B5" s="92"/>
      <c r="C5" s="92"/>
      <c r="D5" s="92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8" t="s">
        <v>39</v>
      </c>
      <c r="H6" s="38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">
        <v>40</v>
      </c>
    </row>
    <row r="9" spans="1:8" ht="15" x14ac:dyDescent="0.3">
      <c r="A9" s="96" t="s">
        <v>8</v>
      </c>
      <c r="B9" s="97"/>
      <c r="C9" s="97"/>
      <c r="D9" s="98"/>
      <c r="E9" s="16">
        <f>SUM(E10:E14)</f>
        <v>506684.14</v>
      </c>
      <c r="F9" s="16">
        <f t="shared" ref="F9:G9" si="0">SUM(F10:F14)</f>
        <v>425423.81999999995</v>
      </c>
      <c r="G9" s="16">
        <f t="shared" si="0"/>
        <v>257258.69</v>
      </c>
    </row>
    <row r="10" spans="1:8" ht="13.4" customHeight="1" x14ac:dyDescent="0.35">
      <c r="A10" s="77" t="s">
        <v>9</v>
      </c>
      <c r="B10" s="78"/>
      <c r="C10" s="78"/>
      <c r="D10" s="79"/>
      <c r="E10" s="17">
        <v>307435.43</v>
      </c>
      <c r="F10" s="17">
        <v>278646.05</v>
      </c>
      <c r="G10" s="18">
        <v>135002.70000000001</v>
      </c>
    </row>
    <row r="11" spans="1:8" ht="14.4" customHeight="1" x14ac:dyDescent="0.35">
      <c r="A11" s="77" t="s">
        <v>10</v>
      </c>
      <c r="B11" s="78"/>
      <c r="C11" s="78"/>
      <c r="D11" s="79"/>
      <c r="E11" s="17"/>
      <c r="F11" s="17"/>
      <c r="G11" s="18"/>
    </row>
    <row r="12" spans="1:8" ht="14.15" customHeight="1" x14ac:dyDescent="0.35">
      <c r="A12" s="77" t="s">
        <v>11</v>
      </c>
      <c r="B12" s="78"/>
      <c r="C12" s="78"/>
      <c r="D12" s="79"/>
      <c r="E12" s="17">
        <v>32480.14</v>
      </c>
      <c r="F12" s="17">
        <v>19805.66</v>
      </c>
      <c r="G12" s="18">
        <v>24408.92</v>
      </c>
    </row>
    <row r="13" spans="1:8" ht="13.5" customHeight="1" x14ac:dyDescent="0.35">
      <c r="A13" s="77" t="s">
        <v>12</v>
      </c>
      <c r="B13" s="78"/>
      <c r="C13" s="78"/>
      <c r="D13" s="79"/>
      <c r="E13" s="17">
        <v>56091.22</v>
      </c>
      <c r="F13" s="17">
        <v>35394.04</v>
      </c>
      <c r="G13" s="18">
        <v>40592.28</v>
      </c>
    </row>
    <row r="14" spans="1:8" ht="14.4" customHeight="1" x14ac:dyDescent="0.35">
      <c r="A14" s="76" t="s">
        <v>13</v>
      </c>
      <c r="B14" s="76"/>
      <c r="C14" s="76"/>
      <c r="D14" s="76"/>
      <c r="E14" s="17">
        <v>110677.35</v>
      </c>
      <c r="F14" s="17">
        <v>91578.07</v>
      </c>
      <c r="G14" s="18">
        <v>57254.79</v>
      </c>
    </row>
    <row r="15" spans="1:8" ht="15" x14ac:dyDescent="0.3">
      <c r="A15" s="80" t="s">
        <v>42</v>
      </c>
      <c r="B15" s="81"/>
      <c r="C15" s="81"/>
      <c r="D15" s="82"/>
      <c r="E15" s="32">
        <f>SUM(E16:E19)</f>
        <v>153482.07999999999</v>
      </c>
      <c r="F15" s="32">
        <f t="shared" ref="F15:G15" si="1">SUM(F16:F19)</f>
        <v>142003.44</v>
      </c>
      <c r="G15" s="32">
        <f t="shared" si="1"/>
        <v>57968.99</v>
      </c>
    </row>
    <row r="16" spans="1:8" ht="33.65" customHeight="1" x14ac:dyDescent="0.35">
      <c r="A16" s="83" t="s">
        <v>43</v>
      </c>
      <c r="B16" s="84"/>
      <c r="C16" s="84"/>
      <c r="D16" s="85"/>
      <c r="E16" s="17">
        <v>148564.24</v>
      </c>
      <c r="F16" s="17">
        <v>137660.88</v>
      </c>
      <c r="G16" s="18">
        <v>56358.26</v>
      </c>
    </row>
    <row r="17" spans="1:9" ht="15.5" x14ac:dyDescent="0.35">
      <c r="A17" s="76" t="s">
        <v>44</v>
      </c>
      <c r="B17" s="76"/>
      <c r="C17" s="76"/>
      <c r="D17" s="76"/>
      <c r="E17" s="17">
        <v>500.16</v>
      </c>
      <c r="F17" s="17">
        <v>441.93</v>
      </c>
      <c r="G17" s="18">
        <v>165.06</v>
      </c>
    </row>
    <row r="18" spans="1:9" ht="15.5" x14ac:dyDescent="0.35">
      <c r="A18" s="76" t="s">
        <v>45</v>
      </c>
      <c r="B18" s="76"/>
      <c r="C18" s="76"/>
      <c r="D18" s="76"/>
      <c r="E18" s="17"/>
      <c r="F18" s="17"/>
      <c r="G18" s="18"/>
    </row>
    <row r="19" spans="1:9" ht="15.5" x14ac:dyDescent="0.35">
      <c r="A19" s="76" t="s">
        <v>46</v>
      </c>
      <c r="B19" s="76"/>
      <c r="C19" s="76"/>
      <c r="D19" s="76"/>
      <c r="E19" s="17">
        <v>4417.68</v>
      </c>
      <c r="F19" s="17">
        <v>3900.63</v>
      </c>
      <c r="G19" s="18">
        <v>1445.67</v>
      </c>
    </row>
    <row r="20" spans="1:9" ht="15" x14ac:dyDescent="0.3">
      <c r="A20" s="86" t="s">
        <v>14</v>
      </c>
      <c r="B20" s="86"/>
      <c r="C20" s="86"/>
      <c r="D20" s="86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76" t="s">
        <v>15</v>
      </c>
      <c r="B21" s="76"/>
      <c r="C21" s="76"/>
      <c r="D21" s="76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41</v>
      </c>
      <c r="B23" s="23"/>
      <c r="C23" s="23"/>
      <c r="D23" s="23"/>
      <c r="E23" s="24"/>
      <c r="F23" s="13"/>
    </row>
    <row r="24" spans="1:9" ht="15.5" x14ac:dyDescent="0.35">
      <c r="A24" s="59" t="s">
        <v>52</v>
      </c>
      <c r="B24" s="59"/>
      <c r="C24" s="59"/>
      <c r="D24" s="59"/>
      <c r="E24" s="59"/>
      <c r="F24" s="17">
        <v>-22150.898667341506</v>
      </c>
      <c r="G24" s="19"/>
      <c r="I24" s="28"/>
    </row>
    <row r="25" spans="1:9" ht="15.75" customHeight="1" x14ac:dyDescent="0.3">
      <c r="A25" s="70" t="s">
        <v>30</v>
      </c>
      <c r="B25" s="71"/>
      <c r="C25" s="71"/>
      <c r="D25" s="71"/>
      <c r="E25" s="72"/>
      <c r="F25" s="66">
        <f>SUM(F27:F31)</f>
        <v>132455.26143464103</v>
      </c>
      <c r="I25" s="28"/>
    </row>
    <row r="26" spans="1:9" ht="28.5" customHeight="1" x14ac:dyDescent="0.3">
      <c r="A26" s="73"/>
      <c r="B26" s="74"/>
      <c r="C26" s="74"/>
      <c r="D26" s="74"/>
      <c r="E26" s="75"/>
      <c r="F26" s="67"/>
      <c r="I26" s="28"/>
    </row>
    <row r="27" spans="1:9" ht="15.5" hidden="1" x14ac:dyDescent="0.35">
      <c r="A27" s="57" t="s">
        <v>16</v>
      </c>
      <c r="B27" s="58"/>
      <c r="C27" s="58"/>
      <c r="D27" s="58"/>
      <c r="E27" s="61"/>
      <c r="F27" s="25">
        <f>'[1]УК ВР декабрь нар'!W465</f>
        <v>24927.961583558721</v>
      </c>
      <c r="I27" s="28"/>
    </row>
    <row r="28" spans="1:9" ht="15.5" hidden="1" x14ac:dyDescent="0.35">
      <c r="A28" s="57" t="s">
        <v>31</v>
      </c>
      <c r="B28" s="58"/>
      <c r="C28" s="58"/>
      <c r="D28" s="58"/>
      <c r="E28" s="61"/>
      <c r="F28" s="25">
        <f>'[1]УК ВР декабрь нар'!X465</f>
        <v>5180.4188612968492</v>
      </c>
      <c r="I28" s="28"/>
    </row>
    <row r="29" spans="1:9" ht="15.5" hidden="1" x14ac:dyDescent="0.35">
      <c r="A29" s="57" t="s">
        <v>18</v>
      </c>
      <c r="B29" s="58"/>
      <c r="C29" s="58"/>
      <c r="D29" s="58"/>
      <c r="E29" s="61"/>
      <c r="F29" s="25">
        <f>'[1]УК ВР декабрь нар'!Y465</f>
        <v>18282.747200000002</v>
      </c>
      <c r="I29" s="28"/>
    </row>
    <row r="30" spans="1:9" ht="15.5" hidden="1" x14ac:dyDescent="0.35">
      <c r="A30" s="57" t="s">
        <v>19</v>
      </c>
      <c r="B30" s="58"/>
      <c r="C30" s="58"/>
      <c r="D30" s="58"/>
      <c r="E30" s="61"/>
      <c r="F30" s="25">
        <f>'[1]УК ВР декабрь нар'!AA465+'[1]УК ВР декабрь нар'!AB465+'[1]УК ВР декабрь нар'!AC465+'[1]УК ВР декабрь нар'!AD465+'[1]УК ВР декабрь нар'!AE465+'[1]УК ВР декабрь нар'!AF465+'[1]УК ВР декабрь нар'!AG465+'[1]УК ВР декабрь нар'!AH465+'[1]УК ВР декабрь нар'!AJ465+'[1]УК ВР декабрь нар'!AL465+'[1]УК ВР декабрь нар'!AN465+'[1]УК ВР декабрь нар'!AO465+'[1]УК ВР декабрь нар'!AP465+'[1]УК ВР декабрь нар'!AQ465+'[1]УК ВР декабрь нар'!AR465+'[1]УК ВР декабрь нар'!AT465</f>
        <v>2266</v>
      </c>
      <c r="I30" s="28"/>
    </row>
    <row r="31" spans="1:9" ht="36.75" hidden="1" customHeight="1" x14ac:dyDescent="0.35">
      <c r="A31" s="47" t="s">
        <v>32</v>
      </c>
      <c r="B31" s="68"/>
      <c r="C31" s="68"/>
      <c r="D31" s="68"/>
      <c r="E31" s="69"/>
      <c r="F31" s="25">
        <f>'[1]УК ВР декабрь нар'!AY465</f>
        <v>81798.133789785454</v>
      </c>
      <c r="I31" s="28"/>
    </row>
    <row r="32" spans="1:9" ht="15.75" customHeight="1" x14ac:dyDescent="0.3">
      <c r="A32" s="70" t="s">
        <v>33</v>
      </c>
      <c r="B32" s="71"/>
      <c r="C32" s="71"/>
      <c r="D32" s="71"/>
      <c r="E32" s="72"/>
      <c r="F32" s="66">
        <f>SUM(F34:F38)+552</f>
        <v>23925.919348108964</v>
      </c>
      <c r="I32" s="28"/>
    </row>
    <row r="33" spans="1:9" ht="33" customHeight="1" x14ac:dyDescent="0.3">
      <c r="A33" s="73"/>
      <c r="B33" s="74"/>
      <c r="C33" s="74"/>
      <c r="D33" s="74"/>
      <c r="E33" s="75"/>
      <c r="F33" s="67"/>
      <c r="I33" s="28"/>
    </row>
    <row r="34" spans="1:9" ht="15.5" hidden="1" x14ac:dyDescent="0.35">
      <c r="A34" s="50" t="s">
        <v>16</v>
      </c>
      <c r="B34" s="50"/>
      <c r="C34" s="50"/>
      <c r="D34" s="50"/>
      <c r="E34" s="50"/>
      <c r="F34" s="25">
        <f>'[1]УК ВР декабрь нар'!CN465+'[1]УК ВР декабрь нар'!DU465</f>
        <v>11394.603301762625</v>
      </c>
      <c r="I34" s="28"/>
    </row>
    <row r="35" spans="1:9" ht="15.5" hidden="1" x14ac:dyDescent="0.35">
      <c r="A35" s="50" t="s">
        <v>31</v>
      </c>
      <c r="B35" s="50"/>
      <c r="C35" s="50"/>
      <c r="D35" s="50"/>
      <c r="E35" s="50"/>
      <c r="F35" s="25">
        <f>'[1]УК ВР декабрь нар'!CO465+'[1]УК ВР декабрь нар'!DV465</f>
        <v>2396.8370803179605</v>
      </c>
      <c r="I35" s="28"/>
    </row>
    <row r="36" spans="1:9" ht="15.5" hidden="1" x14ac:dyDescent="0.35">
      <c r="A36" s="50" t="s">
        <v>18</v>
      </c>
      <c r="B36" s="50"/>
      <c r="C36" s="50"/>
      <c r="D36" s="50"/>
      <c r="E36" s="50"/>
      <c r="F36" s="25">
        <f>'[1]УК ВР декабрь нар'!CP465+'[1]УК ВР декабрь нар'!DW465</f>
        <v>0</v>
      </c>
      <c r="I36" s="28"/>
    </row>
    <row r="37" spans="1:9" ht="15.5" hidden="1" x14ac:dyDescent="0.35">
      <c r="A37" s="50" t="s">
        <v>19</v>
      </c>
      <c r="B37" s="50"/>
      <c r="C37" s="50"/>
      <c r="D37" s="50"/>
      <c r="E37" s="50"/>
      <c r="F37" s="25">
        <f>'[1]УК ВР декабрь нар'!AI465+'[1]УК ВР декабрь нар'!AJ465+'[1]УК ВР декабрь нар'!AS465+'[1]УК ВР декабрь нар'!BC465+'[1]УК ВР декабрь нар'!DB465+'[1]УК ВР декабрь нар'!EK465+'[1]УК ВР декабрь нар'!AM465</f>
        <v>0</v>
      </c>
      <c r="I37" s="28"/>
    </row>
    <row r="38" spans="1:9" ht="39.75" hidden="1" customHeight="1" x14ac:dyDescent="0.35">
      <c r="A38" s="47" t="s">
        <v>34</v>
      </c>
      <c r="B38" s="48"/>
      <c r="C38" s="48"/>
      <c r="D38" s="48"/>
      <c r="E38" s="49"/>
      <c r="F38" s="25">
        <f>'[1]УК ВР декабрь нар'!DG465+'[1]УК ВР декабрь нар'!EQ465</f>
        <v>9582.4789660283786</v>
      </c>
      <c r="I38" s="28"/>
    </row>
    <row r="39" spans="1:9" ht="32.4" customHeight="1" x14ac:dyDescent="0.3">
      <c r="A39" s="51" t="s">
        <v>35</v>
      </c>
      <c r="B39" s="52"/>
      <c r="C39" s="52"/>
      <c r="D39" s="52"/>
      <c r="E39" s="53"/>
      <c r="F39" s="26">
        <f>SUM(F40:F48)+11764.07</f>
        <v>79188.59716306362</v>
      </c>
      <c r="I39" s="28"/>
    </row>
    <row r="40" spans="1:9" ht="15.5" hidden="1" x14ac:dyDescent="0.35">
      <c r="A40" s="54" t="s">
        <v>20</v>
      </c>
      <c r="B40" s="55"/>
      <c r="C40" s="55"/>
      <c r="D40" s="55"/>
      <c r="E40" s="56"/>
      <c r="F40" s="25">
        <f>'[1]УК ВР декабрь нар'!FB465+'[1]УК ВР декабрь нар'!FX465</f>
        <v>34623.898199059149</v>
      </c>
      <c r="I40" s="28"/>
    </row>
    <row r="41" spans="1:9" ht="15.5" hidden="1" x14ac:dyDescent="0.35">
      <c r="A41" s="57" t="s">
        <v>31</v>
      </c>
      <c r="B41" s="58"/>
      <c r="C41" s="58"/>
      <c r="D41" s="58"/>
      <c r="E41" s="58"/>
      <c r="F41" s="25">
        <f>'[1]УК ВР декабрь нар'!FC465+'[1]УК ВР декабрь нар'!FY465</f>
        <v>7078.2889453843973</v>
      </c>
      <c r="I41" s="28"/>
    </row>
    <row r="42" spans="1:9" ht="15.65" hidden="1" customHeight="1" x14ac:dyDescent="0.35">
      <c r="A42" s="50" t="s">
        <v>21</v>
      </c>
      <c r="B42" s="50"/>
      <c r="C42" s="50"/>
      <c r="D42" s="50"/>
      <c r="E42" s="57"/>
      <c r="F42" s="25"/>
      <c r="I42" s="28"/>
    </row>
    <row r="43" spans="1:9" ht="15.65" hidden="1" customHeight="1" x14ac:dyDescent="0.35">
      <c r="A43" s="57" t="s">
        <v>17</v>
      </c>
      <c r="B43" s="58"/>
      <c r="C43" s="58"/>
      <c r="D43" s="58"/>
      <c r="E43" s="58"/>
      <c r="F43" s="25"/>
      <c r="I43" s="28"/>
    </row>
    <row r="44" spans="1:9" ht="15.65" hidden="1" customHeight="1" x14ac:dyDescent="0.35">
      <c r="A44" s="50" t="s">
        <v>22</v>
      </c>
      <c r="B44" s="50"/>
      <c r="C44" s="50"/>
      <c r="D44" s="50"/>
      <c r="E44" s="57"/>
      <c r="F44" s="25"/>
      <c r="I44" s="28"/>
    </row>
    <row r="45" spans="1:9" ht="15.65" hidden="1" customHeight="1" x14ac:dyDescent="0.35">
      <c r="A45" s="57" t="s">
        <v>17</v>
      </c>
      <c r="B45" s="58"/>
      <c r="C45" s="58"/>
      <c r="D45" s="58"/>
      <c r="E45" s="58"/>
      <c r="F45" s="25"/>
      <c r="I45" s="28"/>
    </row>
    <row r="46" spans="1:9" ht="15.5" hidden="1" x14ac:dyDescent="0.35">
      <c r="A46" s="50" t="s">
        <v>18</v>
      </c>
      <c r="B46" s="50"/>
      <c r="C46" s="50"/>
      <c r="D46" s="50"/>
      <c r="E46" s="57"/>
      <c r="F46" s="25">
        <f>'[1]УК ВР декабрь нар'!FD465+'[1]УК ВР декабрь нар'!FZ465</f>
        <v>362.01839999999999</v>
      </c>
      <c r="I46" s="28"/>
    </row>
    <row r="47" spans="1:9" ht="15.5" hidden="1" x14ac:dyDescent="0.35">
      <c r="A47" s="57" t="s">
        <v>19</v>
      </c>
      <c r="B47" s="58"/>
      <c r="C47" s="58"/>
      <c r="D47" s="58"/>
      <c r="E47" s="58"/>
      <c r="F47" s="25">
        <f>'[1]УК ВР декабрь нар'!GG465+'[1]УК ВР декабрь нар'!FL465+'[1]УК ВР декабрь нар'!BB465+'[1]УК ВР декабрь нар'!AK465</f>
        <v>467.8128000000001</v>
      </c>
      <c r="I47" s="28"/>
    </row>
    <row r="48" spans="1:9" ht="43.5" hidden="1" customHeight="1" x14ac:dyDescent="0.35">
      <c r="A48" s="47" t="s">
        <v>36</v>
      </c>
      <c r="B48" s="48"/>
      <c r="C48" s="48"/>
      <c r="D48" s="48"/>
      <c r="E48" s="49"/>
      <c r="F48" s="25">
        <f>'[1]УК ВР декабрь нар'!FS465+'[1]УК ВР декабрь нар'!GL465</f>
        <v>24892.508818620085</v>
      </c>
      <c r="I48" s="28"/>
    </row>
    <row r="49" spans="1:12" ht="15.65" hidden="1" customHeight="1" x14ac:dyDescent="0.35">
      <c r="A49" s="51" t="s">
        <v>37</v>
      </c>
      <c r="B49" s="58"/>
      <c r="C49" s="58"/>
      <c r="D49" s="58"/>
      <c r="E49" s="61"/>
      <c r="F49" s="30"/>
      <c r="I49" s="28"/>
    </row>
    <row r="50" spans="1:12" ht="15" x14ac:dyDescent="0.3">
      <c r="A50" s="62" t="s">
        <v>47</v>
      </c>
      <c r="B50" s="63"/>
      <c r="C50" s="63"/>
      <c r="D50" s="63"/>
      <c r="E50" s="64"/>
      <c r="F50" s="26">
        <f>F25+F32+F39+F49</f>
        <v>235569.77794581361</v>
      </c>
      <c r="I50" s="28"/>
    </row>
    <row r="51" spans="1:12" ht="15" x14ac:dyDescent="0.3">
      <c r="A51" s="62" t="s">
        <v>48</v>
      </c>
      <c r="B51" s="63"/>
      <c r="C51" s="63"/>
      <c r="D51" s="63"/>
      <c r="E51" s="64"/>
      <c r="F51" s="26">
        <f>F52+F53+F54</f>
        <v>60442.35</v>
      </c>
      <c r="I51" s="28"/>
    </row>
    <row r="52" spans="1:12" ht="15.5" x14ac:dyDescent="0.35">
      <c r="A52" s="57" t="s">
        <v>23</v>
      </c>
      <c r="B52" s="58"/>
      <c r="C52" s="58"/>
      <c r="D52" s="58"/>
      <c r="E52" s="58"/>
      <c r="F52" s="25">
        <v>15857.96</v>
      </c>
      <c r="I52" s="28"/>
    </row>
    <row r="53" spans="1:12" ht="15.5" x14ac:dyDescent="0.35">
      <c r="A53" s="57" t="s">
        <v>24</v>
      </c>
      <c r="B53" s="58"/>
      <c r="C53" s="58"/>
      <c r="D53" s="58"/>
      <c r="E53" s="58"/>
      <c r="F53" s="25">
        <v>44584.39</v>
      </c>
      <c r="I53" s="28"/>
    </row>
    <row r="54" spans="1:12" ht="18" hidden="1" customHeight="1" x14ac:dyDescent="0.35">
      <c r="A54" s="54" t="s">
        <v>25</v>
      </c>
      <c r="B54" s="55"/>
      <c r="C54" s="55"/>
      <c r="D54" s="55"/>
      <c r="E54" s="56"/>
      <c r="F54" s="25">
        <v>0</v>
      </c>
      <c r="I54" s="28"/>
    </row>
    <row r="55" spans="1:12" ht="15" x14ac:dyDescent="0.3">
      <c r="A55" s="65" t="s">
        <v>49</v>
      </c>
      <c r="B55" s="65"/>
      <c r="C55" s="65"/>
      <c r="D55" s="65"/>
      <c r="E55" s="65"/>
      <c r="F55" s="26">
        <f>F50+F51</f>
        <v>296012.12794581358</v>
      </c>
      <c r="H55" s="28"/>
      <c r="I55" s="28"/>
      <c r="K55" s="28"/>
      <c r="L55" s="28"/>
    </row>
    <row r="56" spans="1:12" ht="15" x14ac:dyDescent="0.3">
      <c r="A56" s="59" t="s">
        <v>26</v>
      </c>
      <c r="B56" s="59"/>
      <c r="C56" s="59"/>
      <c r="D56" s="59"/>
      <c r="E56" s="59"/>
      <c r="F56" s="27">
        <f>E16</f>
        <v>148564.24</v>
      </c>
      <c r="I56" s="28"/>
    </row>
    <row r="57" spans="1:12" ht="15" x14ac:dyDescent="0.3">
      <c r="A57" s="59" t="s">
        <v>27</v>
      </c>
      <c r="B57" s="59"/>
      <c r="C57" s="59"/>
      <c r="D57" s="59"/>
      <c r="E57" s="59"/>
      <c r="F57" s="26">
        <f>F16</f>
        <v>137660.88</v>
      </c>
      <c r="H57" s="28"/>
      <c r="I57" s="28"/>
    </row>
    <row r="58" spans="1:12" ht="15" x14ac:dyDescent="0.3">
      <c r="A58" s="60" t="s">
        <v>28</v>
      </c>
      <c r="B58" s="60"/>
      <c r="C58" s="60"/>
      <c r="D58" s="60"/>
      <c r="E58" s="60"/>
      <c r="F58" s="26">
        <f>F24+F56-F55</f>
        <v>-169598.7866131551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F25:F26"/>
    <mergeCell ref="A20:D20"/>
    <mergeCell ref="A21:D21"/>
    <mergeCell ref="A24:E24"/>
    <mergeCell ref="A25:E26"/>
    <mergeCell ref="A13:D13"/>
    <mergeCell ref="A14:D14"/>
    <mergeCell ref="A15:D15"/>
    <mergeCell ref="A16:D16"/>
    <mergeCell ref="A17:D17"/>
    <mergeCell ref="A30:E30"/>
    <mergeCell ref="A31:E31"/>
    <mergeCell ref="A32:E33"/>
    <mergeCell ref="A19:D19"/>
    <mergeCell ref="A18:D18"/>
    <mergeCell ref="A29:E29"/>
    <mergeCell ref="A27:E27"/>
    <mergeCell ref="A28:E28"/>
    <mergeCell ref="A34:E34"/>
    <mergeCell ref="A35:E35"/>
    <mergeCell ref="F32:F33"/>
    <mergeCell ref="A36:E36"/>
    <mergeCell ref="A41:E41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9" sqref="F5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87" t="s">
        <v>53</v>
      </c>
      <c r="B1" s="87"/>
      <c r="C1" s="87"/>
      <c r="D1" s="87"/>
      <c r="E1" s="87"/>
      <c r="F1" s="87"/>
      <c r="G1" s="88"/>
    </row>
    <row r="2" spans="1:7" ht="13.4" customHeight="1" x14ac:dyDescent="0.3">
      <c r="A2" s="89" t="str">
        <f>'Гродненская 3'!A2:G2</f>
        <v>перед собственниками дома по адресу: ул. Гродненская 3</v>
      </c>
      <c r="B2" s="90"/>
      <c r="C2" s="90"/>
      <c r="D2" s="90"/>
      <c r="E2" s="90"/>
      <c r="F2" s="90"/>
      <c r="G2" s="90"/>
    </row>
    <row r="3" spans="1:7" ht="13.4" hidden="1" customHeight="1" x14ac:dyDescent="0.3">
      <c r="A3" s="91" t="s">
        <v>0</v>
      </c>
      <c r="B3" s="92"/>
      <c r="C3" s="92"/>
      <c r="D3" s="92"/>
      <c r="E3" s="2">
        <v>0</v>
      </c>
      <c r="F3" s="3" t="s">
        <v>1</v>
      </c>
    </row>
    <row r="4" spans="1:7" ht="13.4" hidden="1" customHeight="1" x14ac:dyDescent="0.3">
      <c r="A4" s="91" t="s">
        <v>2</v>
      </c>
      <c r="B4" s="92"/>
      <c r="C4" s="92"/>
      <c r="D4" s="92"/>
      <c r="E4" s="2"/>
      <c r="F4" s="3" t="s">
        <v>1</v>
      </c>
    </row>
    <row r="5" spans="1:7" ht="13.4" hidden="1" customHeight="1" x14ac:dyDescent="0.3">
      <c r="A5" s="91" t="s">
        <v>3</v>
      </c>
      <c r="B5" s="92"/>
      <c r="C5" s="92"/>
      <c r="D5" s="92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'Гродненская 3'!G6:H6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'Гродненская 3'!G8:H8</f>
        <v>задолженность с нарастающим итогом с -01.08.2015г</v>
      </c>
    </row>
    <row r="9" spans="1:7" ht="15" x14ac:dyDescent="0.3">
      <c r="A9" s="96" t="s">
        <v>8</v>
      </c>
      <c r="B9" s="97"/>
      <c r="C9" s="97"/>
      <c r="D9" s="98"/>
      <c r="E9" s="16">
        <f>SUM(E10:E15)</f>
        <v>564807.33000000007</v>
      </c>
      <c r="F9" s="16">
        <f t="shared" ref="F9:G9" si="0">SUM(F10:F15)</f>
        <v>448042.27</v>
      </c>
      <c r="G9" s="16">
        <f t="shared" si="0"/>
        <v>374023.75</v>
      </c>
    </row>
    <row r="10" spans="1:7" ht="15.5" x14ac:dyDescent="0.35">
      <c r="A10" s="77" t="s">
        <v>9</v>
      </c>
      <c r="B10" s="78"/>
      <c r="C10" s="78"/>
      <c r="D10" s="79"/>
      <c r="E10" s="17">
        <v>324129.75</v>
      </c>
      <c r="F10" s="17">
        <v>277882.34000000003</v>
      </c>
      <c r="G10" s="18">
        <v>181250.11</v>
      </c>
    </row>
    <row r="11" spans="1:7" ht="15.5" x14ac:dyDescent="0.35">
      <c r="A11" s="77" t="s">
        <v>10</v>
      </c>
      <c r="B11" s="78"/>
      <c r="C11" s="78"/>
      <c r="D11" s="79"/>
      <c r="E11" s="17">
        <v>0</v>
      </c>
      <c r="F11" s="17">
        <v>0</v>
      </c>
      <c r="G11" s="18">
        <v>0</v>
      </c>
    </row>
    <row r="12" spans="1:7" ht="15.5" x14ac:dyDescent="0.35">
      <c r="A12" s="77" t="s">
        <v>11</v>
      </c>
      <c r="B12" s="78"/>
      <c r="C12" s="78"/>
      <c r="D12" s="79"/>
      <c r="E12" s="17">
        <v>31235.58</v>
      </c>
      <c r="F12" s="17">
        <v>18760.64</v>
      </c>
      <c r="G12" s="18">
        <v>36883.86</v>
      </c>
    </row>
    <row r="13" spans="1:7" ht="15.5" x14ac:dyDescent="0.35">
      <c r="A13" s="77" t="s">
        <v>12</v>
      </c>
      <c r="B13" s="78"/>
      <c r="C13" s="78"/>
      <c r="D13" s="79"/>
      <c r="E13" s="17">
        <v>54260.77</v>
      </c>
      <c r="F13" s="17">
        <v>33842.47</v>
      </c>
      <c r="G13" s="18">
        <v>61010.58</v>
      </c>
    </row>
    <row r="14" spans="1:7" ht="15.5" x14ac:dyDescent="0.35">
      <c r="A14" s="76" t="s">
        <v>13</v>
      </c>
      <c r="B14" s="76"/>
      <c r="C14" s="76"/>
      <c r="D14" s="76"/>
      <c r="E14" s="17">
        <v>102876.19</v>
      </c>
      <c r="F14" s="17">
        <v>79097.72</v>
      </c>
      <c r="G14" s="18">
        <v>81033.259999999995</v>
      </c>
    </row>
    <row r="15" spans="1:7" ht="15.5" x14ac:dyDescent="0.35">
      <c r="A15" s="34" t="s">
        <v>67</v>
      </c>
      <c r="B15" s="35"/>
      <c r="C15" s="35"/>
      <c r="D15" s="36"/>
      <c r="E15" s="17">
        <v>52305.04</v>
      </c>
      <c r="F15" s="17">
        <v>38459.1</v>
      </c>
      <c r="G15" s="18">
        <v>13845.94</v>
      </c>
    </row>
    <row r="16" spans="1:7" ht="15" x14ac:dyDescent="0.3">
      <c r="A16" s="80" t="s">
        <v>42</v>
      </c>
      <c r="B16" s="81"/>
      <c r="C16" s="81"/>
      <c r="D16" s="82"/>
      <c r="E16" s="16">
        <f>SUM(E17:E20)</f>
        <v>130638.78</v>
      </c>
      <c r="F16" s="16">
        <f>SUM(F17:F20)</f>
        <v>119436.67</v>
      </c>
      <c r="G16" s="16">
        <f>SUM(G17:G20)</f>
        <v>69462.95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125419.36</v>
      </c>
      <c r="F17" s="17">
        <v>114792.19</v>
      </c>
      <c r="G17" s="18">
        <v>67277.279999999999</v>
      </c>
    </row>
    <row r="18" spans="1:12" ht="15.5" x14ac:dyDescent="0.35">
      <c r="A18" s="76" t="s">
        <v>54</v>
      </c>
      <c r="B18" s="76"/>
      <c r="C18" s="76"/>
      <c r="D18" s="76"/>
      <c r="E18" s="17">
        <v>509.2</v>
      </c>
      <c r="F18" s="17">
        <v>454.61</v>
      </c>
      <c r="G18" s="18">
        <v>219.65</v>
      </c>
    </row>
    <row r="19" spans="1:12" ht="15.5" x14ac:dyDescent="0.35">
      <c r="A19" s="76" t="s">
        <v>55</v>
      </c>
      <c r="B19" s="76"/>
      <c r="C19" s="76"/>
      <c r="D19" s="76"/>
      <c r="E19" s="17"/>
      <c r="F19" s="17"/>
      <c r="G19" s="18"/>
    </row>
    <row r="20" spans="1:12" ht="15.5" x14ac:dyDescent="0.35">
      <c r="A20" s="76" t="s">
        <v>56</v>
      </c>
      <c r="B20" s="76"/>
      <c r="C20" s="76"/>
      <c r="D20" s="76"/>
      <c r="E20" s="17">
        <v>4710.22</v>
      </c>
      <c r="F20" s="17">
        <v>4189.87</v>
      </c>
      <c r="G20" s="18">
        <v>1966.02</v>
      </c>
    </row>
    <row r="21" spans="1:12" ht="15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6" t="s">
        <v>15</v>
      </c>
      <c r="B22" s="76"/>
      <c r="C22" s="76"/>
      <c r="D22" s="76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59" t="s">
        <v>58</v>
      </c>
      <c r="B25" s="59"/>
      <c r="C25" s="59"/>
      <c r="D25" s="59"/>
      <c r="E25" s="59"/>
      <c r="F25" s="32">
        <f>'Гродненская 3'!F58</f>
        <v>-169598.7866131551</v>
      </c>
      <c r="G25" s="19"/>
    </row>
    <row r="26" spans="1:12" ht="13.4" customHeight="1" x14ac:dyDescent="0.3">
      <c r="A26" s="70" t="s">
        <v>59</v>
      </c>
      <c r="B26" s="71"/>
      <c r="C26" s="71"/>
      <c r="D26" s="71"/>
      <c r="E26" s="72"/>
      <c r="F26" s="66">
        <f>SUM(F28:F32)</f>
        <v>23774.626250459954</v>
      </c>
    </row>
    <row r="27" spans="1:12" ht="13.4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7" t="s">
        <v>16</v>
      </c>
      <c r="B28" s="58"/>
      <c r="C28" s="58"/>
      <c r="D28" s="58"/>
      <c r="E28" s="61"/>
      <c r="F28" s="25">
        <f>'[2]УК ВР декабрь нар'!W465</f>
        <v>807.89878784633243</v>
      </c>
      <c r="L28" s="39"/>
    </row>
    <row r="29" spans="1:12" ht="15.65" hidden="1" customHeight="1" x14ac:dyDescent="0.35">
      <c r="A29" s="57" t="s">
        <v>31</v>
      </c>
      <c r="B29" s="58"/>
      <c r="C29" s="58"/>
      <c r="D29" s="58"/>
      <c r="E29" s="61"/>
      <c r="F29" s="25">
        <f>'[2]УК ВР декабрь нар'!X465</f>
        <v>248.59603032577994</v>
      </c>
    </row>
    <row r="30" spans="1:12" ht="15.65" hidden="1" customHeight="1" x14ac:dyDescent="0.35">
      <c r="A30" s="57" t="s">
        <v>18</v>
      </c>
      <c r="B30" s="58"/>
      <c r="C30" s="58"/>
      <c r="D30" s="58"/>
      <c r="E30" s="61"/>
      <c r="F30" s="25">
        <f>'[2]УК ВР декабрь нар'!Y465</f>
        <v>0</v>
      </c>
    </row>
    <row r="31" spans="1:12" ht="15.65" hidden="1" customHeight="1" x14ac:dyDescent="0.35">
      <c r="A31" s="57" t="s">
        <v>19</v>
      </c>
      <c r="B31" s="58"/>
      <c r="C31" s="58"/>
      <c r="D31" s="58"/>
      <c r="E31" s="61"/>
      <c r="F31" s="25">
        <f>'[2]УК ВР декабрь нар'!AV465+'[2]УК ВР декабрь нар'!BN465</f>
        <v>19086.93</v>
      </c>
    </row>
    <row r="32" spans="1:12" ht="15.65" hidden="1" customHeight="1" x14ac:dyDescent="0.35">
      <c r="A32" s="47" t="s">
        <v>60</v>
      </c>
      <c r="B32" s="68"/>
      <c r="C32" s="68"/>
      <c r="D32" s="68"/>
      <c r="E32" s="69"/>
      <c r="F32" s="25">
        <f>'[2]УК ВР декабрь нар'!AY465</f>
        <v>3631.2014322878413</v>
      </c>
    </row>
    <row r="33" spans="1:12" ht="13.4" customHeight="1" x14ac:dyDescent="0.3">
      <c r="A33" s="70" t="s">
        <v>61</v>
      </c>
      <c r="B33" s="71"/>
      <c r="C33" s="71"/>
      <c r="D33" s="71"/>
      <c r="E33" s="72"/>
      <c r="F33" s="66">
        <f>SUM(F35:F39)+3536.52</f>
        <v>36783.701877893014</v>
      </c>
    </row>
    <row r="34" spans="1:12" ht="13.4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50" t="s">
        <v>16</v>
      </c>
      <c r="B35" s="50"/>
      <c r="C35" s="50"/>
      <c r="D35" s="50"/>
      <c r="E35" s="50"/>
      <c r="F35" s="25">
        <f>'[2]УК ВР декабрь нар'!CN465+'[2]УК ВР декабрь нар'!DU465</f>
        <v>13975.260147324138</v>
      </c>
      <c r="L35" s="39"/>
    </row>
    <row r="36" spans="1:12" ht="15.65" hidden="1" customHeight="1" x14ac:dyDescent="0.35">
      <c r="A36" s="50" t="s">
        <v>31</v>
      </c>
      <c r="B36" s="50"/>
      <c r="C36" s="50"/>
      <c r="D36" s="50"/>
      <c r="E36" s="50"/>
      <c r="F36" s="25">
        <f>'[2]УК ВР декабрь нар'!CO465+'[2]УК ВР декабрь нар'!DV465</f>
        <v>4304.1997128798766</v>
      </c>
    </row>
    <row r="37" spans="1:12" ht="15.65" hidden="1" customHeight="1" x14ac:dyDescent="0.35">
      <c r="A37" s="50" t="s">
        <v>18</v>
      </c>
      <c r="B37" s="50"/>
      <c r="C37" s="50"/>
      <c r="D37" s="50"/>
      <c r="E37" s="50"/>
      <c r="F37" s="25">
        <f>'[2]УК ВР декабрь нар'!CP465+'[2]УК ВР декабрь нар'!DW465</f>
        <v>0</v>
      </c>
    </row>
    <row r="38" spans="1:12" ht="15.65" hidden="1" customHeight="1" x14ac:dyDescent="0.35">
      <c r="A38" s="50" t="s">
        <v>19</v>
      </c>
      <c r="B38" s="50"/>
      <c r="C38" s="50"/>
      <c r="D38" s="50"/>
      <c r="E38" s="50"/>
      <c r="F38" s="25">
        <f>'[2]УК ВР декабрь нар'!BM465+'[2]УК ВР декабрь нар'!DB465+'[2]УК ВР декабрь нар'!EL465</f>
        <v>1153.6000000000001</v>
      </c>
    </row>
    <row r="39" spans="1:12" ht="15.65" hidden="1" customHeight="1" x14ac:dyDescent="0.35">
      <c r="A39" s="47" t="s">
        <v>62</v>
      </c>
      <c r="B39" s="48"/>
      <c r="C39" s="48"/>
      <c r="D39" s="48"/>
      <c r="E39" s="49"/>
      <c r="F39" s="25">
        <f>'[2]УК ВР декабрь нар'!DG465+'[2]УК ВР декабрь нар'!EQ465</f>
        <v>13814.122017689004</v>
      </c>
    </row>
    <row r="40" spans="1:12" ht="15" x14ac:dyDescent="0.3">
      <c r="A40" s="51" t="s">
        <v>35</v>
      </c>
      <c r="B40" s="52"/>
      <c r="C40" s="52"/>
      <c r="D40" s="52"/>
      <c r="E40" s="53"/>
      <c r="F40" s="26">
        <f>SUM(F41:F49)</f>
        <v>59899.761908165623</v>
      </c>
    </row>
    <row r="41" spans="1:12" ht="15.65" hidden="1" customHeight="1" x14ac:dyDescent="0.35">
      <c r="A41" s="54" t="s">
        <v>20</v>
      </c>
      <c r="B41" s="55"/>
      <c r="C41" s="55"/>
      <c r="D41" s="55"/>
      <c r="E41" s="56"/>
      <c r="F41" s="25">
        <f>'[2]УК ВР декабрь нар'!FB465+'[2]УК ВР декабрь нар'!FX465</f>
        <v>31498.915869711931</v>
      </c>
      <c r="L41" s="39"/>
    </row>
    <row r="42" spans="1:12" ht="15.65" hidden="1" customHeight="1" x14ac:dyDescent="0.35">
      <c r="A42" s="57" t="s">
        <v>31</v>
      </c>
      <c r="B42" s="58"/>
      <c r="C42" s="58"/>
      <c r="D42" s="58"/>
      <c r="E42" s="58"/>
      <c r="F42" s="25">
        <f>'[2]УК ВР декабрь нар'!FC465+'[2]УК ВР декабрь нар'!FY465</f>
        <v>9585.6302998076717</v>
      </c>
    </row>
    <row r="43" spans="1:12" ht="15.65" hidden="1" customHeight="1" x14ac:dyDescent="0.35">
      <c r="A43" s="50" t="s">
        <v>21</v>
      </c>
      <c r="B43" s="50"/>
      <c r="C43" s="50"/>
      <c r="D43" s="50"/>
      <c r="E43" s="57"/>
      <c r="F43" s="25"/>
    </row>
    <row r="44" spans="1:12" ht="15.65" hidden="1" customHeight="1" x14ac:dyDescent="0.35">
      <c r="A44" s="57" t="s">
        <v>17</v>
      </c>
      <c r="B44" s="58"/>
      <c r="C44" s="58"/>
      <c r="D44" s="58"/>
      <c r="E44" s="58"/>
      <c r="F44" s="25"/>
    </row>
    <row r="45" spans="1:12" ht="15.65" hidden="1" customHeight="1" x14ac:dyDescent="0.35">
      <c r="A45" s="50" t="s">
        <v>22</v>
      </c>
      <c r="B45" s="50"/>
      <c r="C45" s="50"/>
      <c r="D45" s="50"/>
      <c r="E45" s="57"/>
      <c r="F45" s="25"/>
    </row>
    <row r="46" spans="1:12" ht="15.65" hidden="1" customHeight="1" x14ac:dyDescent="0.35">
      <c r="A46" s="57" t="s">
        <v>17</v>
      </c>
      <c r="B46" s="58"/>
      <c r="C46" s="58"/>
      <c r="D46" s="58"/>
      <c r="E46" s="58"/>
      <c r="F46" s="25"/>
    </row>
    <row r="47" spans="1:12" ht="15.65" hidden="1" customHeight="1" x14ac:dyDescent="0.35">
      <c r="A47" s="50" t="s">
        <v>18</v>
      </c>
      <c r="B47" s="50"/>
      <c r="C47" s="50"/>
      <c r="D47" s="50"/>
      <c r="E47" s="57"/>
      <c r="F47" s="25">
        <f>'[2]УК ВР декабрь нар'!FD465+'[2]УК ВР декабрь нар'!FZ465</f>
        <v>0</v>
      </c>
    </row>
    <row r="48" spans="1:12" ht="15.65" hidden="1" customHeight="1" x14ac:dyDescent="0.35">
      <c r="A48" s="57" t="s">
        <v>19</v>
      </c>
      <c r="B48" s="58"/>
      <c r="C48" s="58"/>
      <c r="D48" s="58"/>
      <c r="E48" s="58"/>
      <c r="F48" s="25">
        <f>'[2]УК ВР декабрь нар'!GG465+'[2]УК ВР декабрь нар'!FL465+'[2]УК ВР декабрь нар'!AK465</f>
        <v>467.8128000000001</v>
      </c>
    </row>
    <row r="49" spans="1:15" ht="15.65" hidden="1" customHeight="1" x14ac:dyDescent="0.35">
      <c r="A49" s="47" t="s">
        <v>63</v>
      </c>
      <c r="B49" s="48"/>
      <c r="C49" s="48"/>
      <c r="D49" s="48"/>
      <c r="E49" s="49"/>
      <c r="F49" s="25">
        <f>'[2]УК ВР декабрь нар'!FS465+'[2]УК ВР декабрь нар'!GL465</f>
        <v>18347.402938646024</v>
      </c>
    </row>
    <row r="50" spans="1:15" ht="15.65" customHeight="1" x14ac:dyDescent="0.35">
      <c r="A50" s="51" t="s">
        <v>37</v>
      </c>
      <c r="B50" s="58"/>
      <c r="C50" s="58"/>
      <c r="D50" s="58"/>
      <c r="E50" s="61"/>
      <c r="F50" s="30"/>
    </row>
    <row r="51" spans="1:15" ht="15" x14ac:dyDescent="0.3">
      <c r="A51" s="62" t="s">
        <v>64</v>
      </c>
      <c r="B51" s="63"/>
      <c r="C51" s="63"/>
      <c r="D51" s="63"/>
      <c r="E51" s="64"/>
      <c r="F51" s="26">
        <f>F26+F33+F40+F50</f>
        <v>120458.09003651858</v>
      </c>
      <c r="K51" s="19"/>
    </row>
    <row r="52" spans="1:15" ht="15" x14ac:dyDescent="0.3">
      <c r="A52" s="40" t="s">
        <v>65</v>
      </c>
      <c r="B52" s="33"/>
      <c r="C52" s="33"/>
      <c r="D52" s="33"/>
      <c r="E52" s="33"/>
      <c r="F52" s="26">
        <f>F53+F54+F55</f>
        <v>34825.340000000004</v>
      </c>
    </row>
    <row r="53" spans="1:15" ht="15.5" x14ac:dyDescent="0.35">
      <c r="A53" s="57" t="s">
        <v>23</v>
      </c>
      <c r="B53" s="58"/>
      <c r="C53" s="58"/>
      <c r="D53" s="58"/>
      <c r="E53" s="58"/>
      <c r="F53" s="25">
        <v>18680.080000000002</v>
      </c>
    </row>
    <row r="54" spans="1:15" ht="15.5" x14ac:dyDescent="0.35">
      <c r="A54" s="57" t="s">
        <v>24</v>
      </c>
      <c r="B54" s="58"/>
      <c r="C54" s="58"/>
      <c r="D54" s="58"/>
      <c r="E54" s="58"/>
      <c r="F54" s="25">
        <v>16145.26</v>
      </c>
    </row>
    <row r="55" spans="1:15" ht="18" hidden="1" customHeight="1" x14ac:dyDescent="0.35">
      <c r="A55" s="54" t="s">
        <v>25</v>
      </c>
      <c r="B55" s="55"/>
      <c r="C55" s="55"/>
      <c r="D55" s="55"/>
      <c r="E55" s="56"/>
      <c r="F55" s="25">
        <v>0</v>
      </c>
    </row>
    <row r="56" spans="1:15" ht="15" x14ac:dyDescent="0.3">
      <c r="A56" s="65" t="s">
        <v>66</v>
      </c>
      <c r="B56" s="65"/>
      <c r="C56" s="65"/>
      <c r="D56" s="65"/>
      <c r="E56" s="65"/>
      <c r="F56" s="26">
        <f>F51+F52</f>
        <v>155283.43003651858</v>
      </c>
      <c r="N56" s="19"/>
      <c r="O56" s="19"/>
    </row>
    <row r="57" spans="1:15" ht="15" x14ac:dyDescent="0.3">
      <c r="A57" s="59" t="s">
        <v>26</v>
      </c>
      <c r="B57" s="59"/>
      <c r="C57" s="59"/>
      <c r="D57" s="59"/>
      <c r="E57" s="59"/>
      <c r="F57" s="27">
        <f>E17</f>
        <v>125419.36</v>
      </c>
    </row>
    <row r="58" spans="1:15" ht="15" x14ac:dyDescent="0.3">
      <c r="A58" s="59" t="s">
        <v>27</v>
      </c>
      <c r="B58" s="59"/>
      <c r="C58" s="59"/>
      <c r="D58" s="59"/>
      <c r="E58" s="59"/>
      <c r="F58" s="26">
        <f>F17</f>
        <v>114792.19</v>
      </c>
      <c r="H58" s="28"/>
    </row>
    <row r="59" spans="1:15" ht="15" x14ac:dyDescent="0.3">
      <c r="A59" s="60" t="s">
        <v>28</v>
      </c>
      <c r="B59" s="60"/>
      <c r="C59" s="60"/>
      <c r="D59" s="60"/>
      <c r="E59" s="60"/>
      <c r="F59" s="26">
        <f>F25+F57-F56</f>
        <v>-199462.85664967366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87" t="s">
        <v>68</v>
      </c>
      <c r="B1" s="87"/>
      <c r="C1" s="87"/>
      <c r="D1" s="87"/>
      <c r="E1" s="87"/>
      <c r="F1" s="87"/>
      <c r="G1" s="88"/>
    </row>
    <row r="2" spans="1:7" ht="13.4" customHeight="1" x14ac:dyDescent="0.3">
      <c r="A2" s="89" t="str">
        <f>'Гродненская 3'!A2:G2</f>
        <v>перед собственниками дома по адресу: ул. Гродненская 3</v>
      </c>
      <c r="B2" s="90"/>
      <c r="C2" s="90"/>
      <c r="D2" s="90"/>
      <c r="E2" s="90"/>
      <c r="F2" s="90"/>
      <c r="G2" s="90"/>
    </row>
    <row r="3" spans="1:7" ht="13.4" hidden="1" customHeight="1" x14ac:dyDescent="0.3">
      <c r="A3" s="91" t="s">
        <v>0</v>
      </c>
      <c r="B3" s="92"/>
      <c r="C3" s="92"/>
      <c r="D3" s="92"/>
      <c r="E3" s="2">
        <v>0</v>
      </c>
      <c r="F3" s="3" t="s">
        <v>1</v>
      </c>
    </row>
    <row r="4" spans="1:7" ht="13.4" hidden="1" customHeight="1" x14ac:dyDescent="0.3">
      <c r="A4" s="91" t="s">
        <v>2</v>
      </c>
      <c r="B4" s="92"/>
      <c r="C4" s="92"/>
      <c r="D4" s="92"/>
      <c r="E4" s="2"/>
      <c r="F4" s="3" t="s">
        <v>1</v>
      </c>
    </row>
    <row r="5" spans="1:7" ht="13.4" hidden="1" customHeight="1" x14ac:dyDescent="0.3">
      <c r="A5" s="91" t="s">
        <v>3</v>
      </c>
      <c r="B5" s="92"/>
      <c r="C5" s="92"/>
      <c r="D5" s="92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'Гродненская 3'!G6:H6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'Гродненская 3'!G8:H8</f>
        <v>задолженность с нарастающим итогом с -01.08.2015г</v>
      </c>
    </row>
    <row r="9" spans="1:7" ht="15" x14ac:dyDescent="0.3">
      <c r="A9" s="96" t="s">
        <v>8</v>
      </c>
      <c r="B9" s="97"/>
      <c r="C9" s="97"/>
      <c r="D9" s="98"/>
      <c r="E9" s="16">
        <f>SUM(E10:E15)</f>
        <v>279384.54000000004</v>
      </c>
      <c r="F9" s="16">
        <f t="shared" ref="F9:G9" si="0">SUM(F10:F15)</f>
        <v>295295.04999999993</v>
      </c>
      <c r="G9" s="16">
        <f t="shared" si="0"/>
        <v>358113.24</v>
      </c>
    </row>
    <row r="10" spans="1:7" ht="15.5" x14ac:dyDescent="0.35">
      <c r="A10" s="77" t="s">
        <v>9</v>
      </c>
      <c r="B10" s="78"/>
      <c r="C10" s="78"/>
      <c r="D10" s="79"/>
      <c r="E10" s="17">
        <v>190525.98</v>
      </c>
      <c r="F10" s="17">
        <v>220483.97</v>
      </c>
      <c r="G10" s="18">
        <v>151292.12</v>
      </c>
    </row>
    <row r="11" spans="1:7" ht="15.5" x14ac:dyDescent="0.35">
      <c r="A11" s="77" t="s">
        <v>10</v>
      </c>
      <c r="B11" s="78"/>
      <c r="C11" s="78"/>
      <c r="D11" s="79"/>
      <c r="E11" s="17"/>
      <c r="F11" s="17"/>
      <c r="G11" s="18"/>
    </row>
    <row r="12" spans="1:7" ht="15.5" x14ac:dyDescent="0.35">
      <c r="A12" s="77" t="s">
        <v>11</v>
      </c>
      <c r="B12" s="78"/>
      <c r="C12" s="78"/>
      <c r="D12" s="79"/>
      <c r="E12" s="17">
        <v>24908.63</v>
      </c>
      <c r="F12" s="17">
        <v>16390.89</v>
      </c>
      <c r="G12" s="18">
        <v>45401.599999999999</v>
      </c>
    </row>
    <row r="13" spans="1:7" ht="15.5" x14ac:dyDescent="0.35">
      <c r="A13" s="77" t="s">
        <v>12</v>
      </c>
      <c r="B13" s="78"/>
      <c r="C13" s="78"/>
      <c r="D13" s="79"/>
      <c r="E13" s="17">
        <v>41964.4</v>
      </c>
      <c r="F13" s="17">
        <v>27802.22</v>
      </c>
      <c r="G13" s="18">
        <v>75172.759999999995</v>
      </c>
    </row>
    <row r="14" spans="1:7" ht="15.5" x14ac:dyDescent="0.35">
      <c r="A14" s="76" t="s">
        <v>13</v>
      </c>
      <c r="B14" s="76"/>
      <c r="C14" s="76"/>
      <c r="D14" s="76"/>
      <c r="E14" s="17">
        <v>17749.03</v>
      </c>
      <c r="F14" s="17">
        <v>23406.49</v>
      </c>
      <c r="G14" s="18">
        <v>75375.8</v>
      </c>
    </row>
    <row r="15" spans="1:7" ht="15.5" x14ac:dyDescent="0.35">
      <c r="A15" s="41" t="s">
        <v>67</v>
      </c>
      <c r="B15" s="42"/>
      <c r="C15" s="42"/>
      <c r="D15" s="43"/>
      <c r="E15" s="17">
        <v>4236.5</v>
      </c>
      <c r="F15" s="17">
        <v>7211.48</v>
      </c>
      <c r="G15" s="18">
        <v>10870.96</v>
      </c>
    </row>
    <row r="16" spans="1:7" ht="15" x14ac:dyDescent="0.3">
      <c r="A16" s="80" t="s">
        <v>42</v>
      </c>
      <c r="B16" s="81"/>
      <c r="C16" s="81"/>
      <c r="D16" s="82"/>
      <c r="E16" s="16">
        <f>SUM(E17:E20)</f>
        <v>150521</v>
      </c>
      <c r="F16" s="16">
        <f>SUM(F17:F20)</f>
        <v>129594.12000000001</v>
      </c>
      <c r="G16" s="16">
        <f>SUM(G17:G20)</f>
        <v>90389.83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145127.6</v>
      </c>
      <c r="F17" s="17">
        <v>124775.13</v>
      </c>
      <c r="G17" s="18">
        <v>87629.75</v>
      </c>
    </row>
    <row r="18" spans="1:12" ht="15.5" x14ac:dyDescent="0.35">
      <c r="A18" s="76" t="s">
        <v>54</v>
      </c>
      <c r="B18" s="76"/>
      <c r="C18" s="76"/>
      <c r="D18" s="76"/>
      <c r="E18" s="17">
        <v>513.72</v>
      </c>
      <c r="F18" s="17">
        <v>460.88</v>
      </c>
      <c r="G18" s="18">
        <v>272.49</v>
      </c>
    </row>
    <row r="19" spans="1:12" ht="15.5" x14ac:dyDescent="0.35">
      <c r="A19" s="76" t="s">
        <v>55</v>
      </c>
      <c r="B19" s="76"/>
      <c r="C19" s="76"/>
      <c r="D19" s="76"/>
      <c r="E19" s="17"/>
      <c r="F19" s="17"/>
      <c r="G19" s="18"/>
    </row>
    <row r="20" spans="1:12" ht="15.5" x14ac:dyDescent="0.35">
      <c r="A20" s="76" t="s">
        <v>56</v>
      </c>
      <c r="B20" s="76"/>
      <c r="C20" s="76"/>
      <c r="D20" s="76"/>
      <c r="E20" s="17">
        <v>4879.68</v>
      </c>
      <c r="F20" s="17">
        <v>4358.1099999999997</v>
      </c>
      <c r="G20" s="18">
        <v>2487.59</v>
      </c>
    </row>
    <row r="21" spans="1:12" ht="15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6" t="s">
        <v>15</v>
      </c>
      <c r="B22" s="76"/>
      <c r="C22" s="76"/>
      <c r="D22" s="76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59" t="s">
        <v>70</v>
      </c>
      <c r="B25" s="59"/>
      <c r="C25" s="59"/>
      <c r="D25" s="59"/>
      <c r="E25" s="59"/>
      <c r="F25" s="32">
        <f>'Гродненская 3(2019)'!F59</f>
        <v>-199462.85664967366</v>
      </c>
      <c r="G25" s="19"/>
    </row>
    <row r="26" spans="1:12" ht="13.4" customHeight="1" x14ac:dyDescent="0.3">
      <c r="A26" s="70" t="s">
        <v>71</v>
      </c>
      <c r="B26" s="71"/>
      <c r="C26" s="71"/>
      <c r="D26" s="71"/>
      <c r="E26" s="72"/>
      <c r="F26" s="66">
        <f>SUM(F28:F32)</f>
        <v>7159.0856497964214</v>
      </c>
    </row>
    <row r="27" spans="1:12" ht="73.75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7" t="s">
        <v>16</v>
      </c>
      <c r="B28" s="58"/>
      <c r="C28" s="58"/>
      <c r="D28" s="58"/>
      <c r="E28" s="61"/>
      <c r="F28" s="25">
        <f>'[3]УК ВР декабрь нар'!W465</f>
        <v>1352.3289934660445</v>
      </c>
      <c r="L28" s="39"/>
    </row>
    <row r="29" spans="1:12" ht="15.65" hidden="1" customHeight="1" x14ac:dyDescent="0.35">
      <c r="A29" s="57" t="s">
        <v>31</v>
      </c>
      <c r="B29" s="58"/>
      <c r="C29" s="58"/>
      <c r="D29" s="58"/>
      <c r="E29" s="61"/>
      <c r="F29" s="25">
        <f>'[3]УК ВР декабрь нар'!X465</f>
        <v>333.5655990197709</v>
      </c>
    </row>
    <row r="30" spans="1:12" ht="15.65" hidden="1" customHeight="1" x14ac:dyDescent="0.35">
      <c r="A30" s="57" t="s">
        <v>18</v>
      </c>
      <c r="B30" s="58"/>
      <c r="C30" s="58"/>
      <c r="D30" s="58"/>
      <c r="E30" s="61"/>
      <c r="F30" s="25">
        <f>'[3]УК ВР декабрь нар'!Y465</f>
        <v>61.573399999999999</v>
      </c>
    </row>
    <row r="31" spans="1:12" ht="15.65" hidden="1" customHeight="1" x14ac:dyDescent="0.35">
      <c r="A31" s="57" t="s">
        <v>19</v>
      </c>
      <c r="B31" s="58"/>
      <c r="C31" s="58"/>
      <c r="D31" s="58"/>
      <c r="E31" s="61"/>
      <c r="F31" s="25">
        <f>'[3]УК ВР декабрь нар'!AA465+'[3]УК ВР декабрь нар'!AB465+'[3]УК ВР декабрь нар'!AC465+'[3]УК ВР декабрь нар'!AD465+'[3]УК ВР декабрь нар'!AE465+'[3]УК ВР декабрь нар'!AF465+'[3]УК ВР декабрь нар'!AG465+'[3]УК ВР декабрь нар'!AH465+'[3]УК ВР декабрь нар'!AJ465+'[3]УК ВР декабрь нар'!AL465+'[3]УК ВР декабрь нар'!AN465+'[3]УК ВР декабрь нар'!AO465+'[3]УК ВР декабрь нар'!AP465+'[3]УК ВР декабрь нар'!AQ465+'[3]УК ВР декабрь нар'!AR465+'[3]УК ВР декабрь нар'!AT465</f>
        <v>0</v>
      </c>
    </row>
    <row r="32" spans="1:12" ht="15.65" hidden="1" customHeight="1" x14ac:dyDescent="0.35">
      <c r="A32" s="47" t="s">
        <v>60</v>
      </c>
      <c r="B32" s="68"/>
      <c r="C32" s="68"/>
      <c r="D32" s="68"/>
      <c r="E32" s="69"/>
      <c r="F32" s="25">
        <f>'[3]УК ВР декабрь нар'!AY465</f>
        <v>5411.6176573106059</v>
      </c>
    </row>
    <row r="33" spans="1:12" ht="13.4" customHeight="1" x14ac:dyDescent="0.3">
      <c r="A33" s="70" t="s">
        <v>72</v>
      </c>
      <c r="B33" s="71"/>
      <c r="C33" s="71"/>
      <c r="D33" s="71"/>
      <c r="E33" s="72"/>
      <c r="F33" s="66">
        <f>SUM(F35:F39)+2581.7</f>
        <v>34497.327780500316</v>
      </c>
    </row>
    <row r="34" spans="1:12" ht="85.25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50" t="s">
        <v>16</v>
      </c>
      <c r="B35" s="50"/>
      <c r="C35" s="50"/>
      <c r="D35" s="50"/>
      <c r="E35" s="50"/>
      <c r="F35" s="25">
        <f>'[3]УК ВР декабрь нар'!CN465+'[3]УК ВР декабрь нар'!DU465</f>
        <v>14600.28998296309</v>
      </c>
      <c r="L35" s="39"/>
    </row>
    <row r="36" spans="1:12" ht="15.65" hidden="1" customHeight="1" x14ac:dyDescent="0.35">
      <c r="A36" s="50" t="s">
        <v>31</v>
      </c>
      <c r="B36" s="50"/>
      <c r="C36" s="50"/>
      <c r="D36" s="50"/>
      <c r="E36" s="50"/>
      <c r="F36" s="25">
        <f>'[3]УК ВР декабрь нар'!CO465+'[3]УК ВР декабрь нар'!DV465</f>
        <v>3468.3749797710307</v>
      </c>
    </row>
    <row r="37" spans="1:12" ht="15.65" hidden="1" customHeight="1" x14ac:dyDescent="0.35">
      <c r="A37" s="50" t="s">
        <v>18</v>
      </c>
      <c r="B37" s="50"/>
      <c r="C37" s="50"/>
      <c r="D37" s="50"/>
      <c r="E37" s="50"/>
      <c r="F37" s="25">
        <f>'[3]УК ВР декабрь нар'!CP465+'[3]УК ВР декабрь нар'!DW465</f>
        <v>655.39929999999993</v>
      </c>
    </row>
    <row r="38" spans="1:12" ht="15.65" hidden="1" customHeight="1" x14ac:dyDescent="0.35">
      <c r="A38" s="50" t="s">
        <v>19</v>
      </c>
      <c r="B38" s="50"/>
      <c r="C38" s="50"/>
      <c r="D38" s="50"/>
      <c r="E38" s="50"/>
      <c r="F38" s="25">
        <f>'[3]УК ВР декабрь нар'!AI465+'[3]УК ВР декабрь нар'!AJ465+'[3]УК ВР декабрь нар'!AS465+'[3]УК ВР декабрь нар'!BM465+'[3]УК ВР декабрь нар'!DB465+'[3]УК ВР декабрь нар'!EK465+'[3]УК ВР декабрь нар'!AM465</f>
        <v>0</v>
      </c>
    </row>
    <row r="39" spans="1:12" ht="15.65" hidden="1" customHeight="1" x14ac:dyDescent="0.35">
      <c r="A39" s="47" t="s">
        <v>62</v>
      </c>
      <c r="B39" s="48"/>
      <c r="C39" s="48"/>
      <c r="D39" s="48"/>
      <c r="E39" s="49"/>
      <c r="F39" s="25">
        <f>'[3]УК ВР декабрь нар'!DF465+'[3]УК ВР декабрь нар'!EP465</f>
        <v>13191.563517766193</v>
      </c>
    </row>
    <row r="40" spans="1:12" ht="69" customHeight="1" x14ac:dyDescent="0.3">
      <c r="A40" s="51" t="s">
        <v>73</v>
      </c>
      <c r="B40" s="52"/>
      <c r="C40" s="52"/>
      <c r="D40" s="52"/>
      <c r="E40" s="53"/>
      <c r="F40" s="26">
        <f>SUM(F41:F49)</f>
        <v>69113.885714963122</v>
      </c>
    </row>
    <row r="41" spans="1:12" ht="15.65" hidden="1" customHeight="1" x14ac:dyDescent="0.35">
      <c r="A41" s="54" t="s">
        <v>20</v>
      </c>
      <c r="B41" s="55"/>
      <c r="C41" s="55"/>
      <c r="D41" s="55"/>
      <c r="E41" s="56"/>
      <c r="F41" s="25">
        <f>'[3]УК ВР декабрь нар'!FB465+'[3]УК ВР декабрь нар'!FX465</f>
        <v>36537.940477024036</v>
      </c>
      <c r="L41" s="39"/>
    </row>
    <row r="42" spans="1:12" ht="15.65" hidden="1" customHeight="1" x14ac:dyDescent="0.35">
      <c r="A42" s="57" t="s">
        <v>31</v>
      </c>
      <c r="B42" s="58"/>
      <c r="C42" s="58"/>
      <c r="D42" s="58"/>
      <c r="E42" s="58"/>
      <c r="F42" s="25">
        <f>'[3]УК ВР декабрь нар'!FC465+'[3]УК ВР декабрь нар'!FY465</f>
        <v>9921.1104014960183</v>
      </c>
    </row>
    <row r="43" spans="1:12" ht="15.65" hidden="1" customHeight="1" x14ac:dyDescent="0.35">
      <c r="A43" s="50" t="s">
        <v>21</v>
      </c>
      <c r="B43" s="50"/>
      <c r="C43" s="50"/>
      <c r="D43" s="50"/>
      <c r="E43" s="57"/>
      <c r="F43" s="25"/>
    </row>
    <row r="44" spans="1:12" ht="15.65" hidden="1" customHeight="1" x14ac:dyDescent="0.35">
      <c r="A44" s="57" t="s">
        <v>17</v>
      </c>
      <c r="B44" s="58"/>
      <c r="C44" s="58"/>
      <c r="D44" s="58"/>
      <c r="E44" s="58"/>
      <c r="F44" s="25"/>
    </row>
    <row r="45" spans="1:12" ht="15.65" hidden="1" customHeight="1" x14ac:dyDescent="0.35">
      <c r="A45" s="50" t="s">
        <v>22</v>
      </c>
      <c r="B45" s="50"/>
      <c r="C45" s="50"/>
      <c r="D45" s="50"/>
      <c r="E45" s="57"/>
      <c r="F45" s="25"/>
    </row>
    <row r="46" spans="1:12" ht="15.65" hidden="1" customHeight="1" x14ac:dyDescent="0.35">
      <c r="A46" s="57" t="s">
        <v>17</v>
      </c>
      <c r="B46" s="58"/>
      <c r="C46" s="58"/>
      <c r="D46" s="58"/>
      <c r="E46" s="58"/>
      <c r="F46" s="25"/>
    </row>
    <row r="47" spans="1:12" ht="15.65" hidden="1" customHeight="1" x14ac:dyDescent="0.35">
      <c r="A47" s="50" t="s">
        <v>18</v>
      </c>
      <c r="B47" s="50"/>
      <c r="C47" s="50"/>
      <c r="D47" s="50"/>
      <c r="E47" s="57"/>
      <c r="F47" s="25">
        <f>'[3]УК ВР декабрь нар'!FD465+'[3]УК ВР декабрь нар'!FZ465</f>
        <v>680.08500000000004</v>
      </c>
    </row>
    <row r="48" spans="1:12" ht="15.65" hidden="1" customHeight="1" x14ac:dyDescent="0.35">
      <c r="A48" s="57" t="s">
        <v>19</v>
      </c>
      <c r="B48" s="58"/>
      <c r="C48" s="58"/>
      <c r="D48" s="58"/>
      <c r="E48" s="58"/>
      <c r="F48" s="25">
        <f>'[3]УК ВР декабрь нар'!GG465+'[3]УК ВР декабрь нар'!FL465+'[3]УК ВР декабрь нар'!FE465+'[3]УК ВР декабрь нар'!AK465</f>
        <v>467.8128000000001</v>
      </c>
    </row>
    <row r="49" spans="1:15" ht="15.65" hidden="1" customHeight="1" x14ac:dyDescent="0.35">
      <c r="A49" s="47" t="s">
        <v>63</v>
      </c>
      <c r="B49" s="48"/>
      <c r="C49" s="48"/>
      <c r="D49" s="48"/>
      <c r="E49" s="49"/>
      <c r="F49" s="25">
        <f>'[3]УК ВР декабрь нар'!FS465+'[3]УК ВР декабрь нар'!GL465</f>
        <v>21506.937036443076</v>
      </c>
    </row>
    <row r="50" spans="1:15" ht="15.65" customHeight="1" x14ac:dyDescent="0.35">
      <c r="A50" s="51" t="s">
        <v>37</v>
      </c>
      <c r="B50" s="58"/>
      <c r="C50" s="58"/>
      <c r="D50" s="58"/>
      <c r="E50" s="61"/>
      <c r="F50" s="30"/>
    </row>
    <row r="51" spans="1:15" ht="15.65" customHeight="1" x14ac:dyDescent="0.3">
      <c r="A51" s="62" t="s">
        <v>74</v>
      </c>
      <c r="B51" s="63"/>
      <c r="C51" s="63"/>
      <c r="D51" s="63"/>
      <c r="E51" s="64"/>
      <c r="F51" s="26">
        <f>F26+F33+F40+F50</f>
        <v>110770.29914525987</v>
      </c>
      <c r="K51" s="19"/>
    </row>
    <row r="52" spans="1:15" ht="15" x14ac:dyDescent="0.3">
      <c r="A52" s="40" t="s">
        <v>65</v>
      </c>
      <c r="B52" s="44"/>
      <c r="C52" s="44"/>
      <c r="D52" s="44"/>
      <c r="E52" s="44"/>
      <c r="F52" s="26">
        <f>F53+F54+F55</f>
        <v>26354.87</v>
      </c>
    </row>
    <row r="53" spans="1:15" ht="15.5" x14ac:dyDescent="0.35">
      <c r="A53" s="57" t="s">
        <v>23</v>
      </c>
      <c r="B53" s="58"/>
      <c r="C53" s="58"/>
      <c r="D53" s="58"/>
      <c r="E53" s="58"/>
      <c r="F53" s="25">
        <v>12017.39</v>
      </c>
    </row>
    <row r="54" spans="1:15" ht="15.5" x14ac:dyDescent="0.35">
      <c r="A54" s="57" t="s">
        <v>24</v>
      </c>
      <c r="B54" s="58"/>
      <c r="C54" s="58"/>
      <c r="D54" s="58"/>
      <c r="E54" s="58"/>
      <c r="F54" s="25">
        <v>14337.48</v>
      </c>
    </row>
    <row r="55" spans="1:15" ht="18" hidden="1" customHeight="1" x14ac:dyDescent="0.35">
      <c r="A55" s="54" t="s">
        <v>25</v>
      </c>
      <c r="B55" s="55"/>
      <c r="C55" s="55"/>
      <c r="D55" s="55"/>
      <c r="E55" s="56"/>
      <c r="F55" s="25">
        <v>0</v>
      </c>
    </row>
    <row r="56" spans="1:15" ht="15" x14ac:dyDescent="0.3">
      <c r="A56" s="65" t="s">
        <v>66</v>
      </c>
      <c r="B56" s="65"/>
      <c r="C56" s="65"/>
      <c r="D56" s="65"/>
      <c r="E56" s="65"/>
      <c r="F56" s="26">
        <f>F51+F52</f>
        <v>137125.16914525986</v>
      </c>
      <c r="N56" s="19"/>
      <c r="O56" s="19"/>
    </row>
    <row r="57" spans="1:15" ht="15" x14ac:dyDescent="0.3">
      <c r="A57" s="59" t="s">
        <v>26</v>
      </c>
      <c r="B57" s="59"/>
      <c r="C57" s="59"/>
      <c r="D57" s="59"/>
      <c r="E57" s="59"/>
      <c r="F57" s="27">
        <f>E17</f>
        <v>145127.6</v>
      </c>
    </row>
    <row r="58" spans="1:15" ht="15" x14ac:dyDescent="0.3">
      <c r="A58" s="59" t="s">
        <v>27</v>
      </c>
      <c r="B58" s="59"/>
      <c r="C58" s="59"/>
      <c r="D58" s="59"/>
      <c r="E58" s="59"/>
      <c r="F58" s="26">
        <f>F17</f>
        <v>124775.13</v>
      </c>
      <c r="H58" s="28"/>
    </row>
    <row r="59" spans="1:15" ht="15" x14ac:dyDescent="0.3">
      <c r="A59" s="60" t="s">
        <v>28</v>
      </c>
      <c r="B59" s="60"/>
      <c r="C59" s="60"/>
      <c r="D59" s="60"/>
      <c r="E59" s="60"/>
      <c r="F59" s="26">
        <f>F25+F57-F56</f>
        <v>-191460.42579493352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7" t="s">
        <v>77</v>
      </c>
      <c r="B1" s="87"/>
      <c r="C1" s="87"/>
      <c r="D1" s="87"/>
      <c r="E1" s="87"/>
      <c r="F1" s="87"/>
      <c r="G1" s="88"/>
    </row>
    <row r="2" spans="1:7" x14ac:dyDescent="0.3">
      <c r="A2" s="89" t="str">
        <f>'Гродненская 3'!A2:G2</f>
        <v>перед собственниками дома по адресу: ул. Гродненская 3</v>
      </c>
      <c r="B2" s="90"/>
      <c r="C2" s="90"/>
      <c r="D2" s="90"/>
      <c r="E2" s="90"/>
      <c r="F2" s="90"/>
      <c r="G2" s="90"/>
    </row>
    <row r="3" spans="1:7" hidden="1" x14ac:dyDescent="0.3">
      <c r="A3" s="91" t="s">
        <v>0</v>
      </c>
      <c r="B3" s="92"/>
      <c r="C3" s="92"/>
      <c r="D3" s="92"/>
      <c r="E3" s="2">
        <v>0</v>
      </c>
      <c r="F3" s="3" t="s">
        <v>1</v>
      </c>
    </row>
    <row r="4" spans="1:7" hidden="1" x14ac:dyDescent="0.3">
      <c r="A4" s="91" t="s">
        <v>2</v>
      </c>
      <c r="B4" s="92"/>
      <c r="C4" s="92"/>
      <c r="D4" s="92"/>
      <c r="E4" s="2"/>
      <c r="F4" s="3" t="s">
        <v>1</v>
      </c>
    </row>
    <row r="5" spans="1:7" hidden="1" x14ac:dyDescent="0.3">
      <c r="A5" s="91" t="s">
        <v>3</v>
      </c>
      <c r="B5" s="92"/>
      <c r="C5" s="92"/>
      <c r="D5" s="92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7"/>
      <c r="G6" s="1" t="str">
        <f>'Гродненская 3'!G6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'Гродненская 3'!G8</f>
        <v>задолженность с нарастающим итогом с -01.08.2015г</v>
      </c>
    </row>
    <row r="9" spans="1:7" ht="15" x14ac:dyDescent="0.3">
      <c r="A9" s="96" t="s">
        <v>8</v>
      </c>
      <c r="B9" s="97"/>
      <c r="C9" s="97"/>
      <c r="D9" s="98"/>
      <c r="E9" s="16">
        <f>SUM(E10:E15)</f>
        <v>-83.4</v>
      </c>
      <c r="F9" s="16">
        <f t="shared" ref="F9:G9" si="0">SUM(F10:F15)</f>
        <v>1624.59</v>
      </c>
      <c r="G9" s="16">
        <f t="shared" si="0"/>
        <v>356405.25</v>
      </c>
    </row>
    <row r="10" spans="1:7" ht="15.5" x14ac:dyDescent="0.35">
      <c r="A10" s="77" t="s">
        <v>9</v>
      </c>
      <c r="B10" s="78"/>
      <c r="C10" s="78"/>
      <c r="D10" s="79"/>
      <c r="E10" s="17">
        <v>0</v>
      </c>
      <c r="F10" s="17">
        <v>1321.42</v>
      </c>
      <c r="G10" s="18">
        <v>149970.70000000001</v>
      </c>
    </row>
    <row r="11" spans="1:7" ht="15.5" x14ac:dyDescent="0.35">
      <c r="A11" s="77" t="s">
        <v>10</v>
      </c>
      <c r="B11" s="78"/>
      <c r="C11" s="78"/>
      <c r="D11" s="79"/>
      <c r="E11" s="17"/>
      <c r="F11" s="17"/>
      <c r="G11" s="18"/>
    </row>
    <row r="12" spans="1:7" ht="15.5" x14ac:dyDescent="0.35">
      <c r="A12" s="77" t="s">
        <v>11</v>
      </c>
      <c r="B12" s="78"/>
      <c r="C12" s="78"/>
      <c r="D12" s="79"/>
      <c r="E12" s="17">
        <v>-32.76</v>
      </c>
      <c r="F12" s="17">
        <v>123.24</v>
      </c>
      <c r="G12" s="18">
        <v>45245.599999999999</v>
      </c>
    </row>
    <row r="13" spans="1:7" ht="15.5" x14ac:dyDescent="0.35">
      <c r="A13" s="77" t="s">
        <v>12</v>
      </c>
      <c r="B13" s="78"/>
      <c r="C13" s="78"/>
      <c r="D13" s="79"/>
      <c r="E13" s="17">
        <v>-50.64</v>
      </c>
      <c r="F13" s="17">
        <v>247.08</v>
      </c>
      <c r="G13" s="18">
        <v>74875.039999999994</v>
      </c>
    </row>
    <row r="14" spans="1:7" ht="15.5" x14ac:dyDescent="0.35">
      <c r="A14" s="76" t="s">
        <v>13</v>
      </c>
      <c r="B14" s="76"/>
      <c r="C14" s="76"/>
      <c r="D14" s="76"/>
      <c r="E14" s="17">
        <v>0</v>
      </c>
      <c r="F14" s="17">
        <v>-67.19</v>
      </c>
      <c r="G14" s="18">
        <v>75442.990000000005</v>
      </c>
    </row>
    <row r="15" spans="1:7" ht="15.5" x14ac:dyDescent="0.35">
      <c r="A15" s="77" t="s">
        <v>67</v>
      </c>
      <c r="B15" s="78"/>
      <c r="C15" s="78"/>
      <c r="D15" s="79"/>
      <c r="E15" s="17">
        <v>0</v>
      </c>
      <c r="F15" s="17">
        <v>0.04</v>
      </c>
      <c r="G15" s="18">
        <v>10870.92</v>
      </c>
    </row>
    <row r="16" spans="1:7" ht="15" x14ac:dyDescent="0.3">
      <c r="A16" s="80" t="s">
        <v>42</v>
      </c>
      <c r="B16" s="81"/>
      <c r="C16" s="81"/>
      <c r="D16" s="82"/>
      <c r="E16" s="16">
        <f>SUM(E17:E20)</f>
        <v>225861.25</v>
      </c>
      <c r="F16" s="16">
        <f t="shared" ref="F16:G16" si="1">SUM(F17:F20)</f>
        <v>197725.93000000002</v>
      </c>
      <c r="G16" s="16">
        <f t="shared" si="1"/>
        <v>118525.15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201751.62</v>
      </c>
      <c r="F17" s="17">
        <v>178068.04</v>
      </c>
      <c r="G17" s="18">
        <v>111313.33</v>
      </c>
    </row>
    <row r="18" spans="1:12" ht="15.5" x14ac:dyDescent="0.35">
      <c r="A18" s="76" t="s">
        <v>54</v>
      </c>
      <c r="B18" s="76"/>
      <c r="C18" s="76"/>
      <c r="D18" s="76"/>
      <c r="E18" s="17">
        <v>766.38</v>
      </c>
      <c r="F18" s="17">
        <v>654.66999999999996</v>
      </c>
      <c r="G18" s="18">
        <v>384.2</v>
      </c>
    </row>
    <row r="19" spans="1:12" ht="15.5" x14ac:dyDescent="0.35">
      <c r="A19" s="76" t="s">
        <v>55</v>
      </c>
      <c r="B19" s="76"/>
      <c r="C19" s="76"/>
      <c r="D19" s="76"/>
      <c r="E19" s="17"/>
      <c r="F19" s="17"/>
      <c r="G19" s="18"/>
    </row>
    <row r="20" spans="1:12" ht="15.5" x14ac:dyDescent="0.35">
      <c r="A20" s="76" t="s">
        <v>56</v>
      </c>
      <c r="B20" s="76"/>
      <c r="C20" s="76"/>
      <c r="D20" s="76"/>
      <c r="E20" s="17">
        <v>23343.25</v>
      </c>
      <c r="F20" s="17">
        <v>19003.22</v>
      </c>
      <c r="G20" s="18">
        <v>6827.62</v>
      </c>
    </row>
    <row r="21" spans="1:12" ht="15" x14ac:dyDescent="0.3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6" t="s">
        <v>15</v>
      </c>
      <c r="B22" s="76"/>
      <c r="C22" s="76"/>
      <c r="D22" s="76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59" t="s">
        <v>76</v>
      </c>
      <c r="B25" s="59"/>
      <c r="C25" s="59"/>
      <c r="D25" s="59"/>
      <c r="E25" s="59"/>
      <c r="F25" s="32">
        <f>'Гродненская 3(2020)'!F59</f>
        <v>-191460.42579493352</v>
      </c>
      <c r="G25" s="19"/>
    </row>
    <row r="26" spans="1:12" x14ac:dyDescent="0.3">
      <c r="A26" s="70" t="s">
        <v>71</v>
      </c>
      <c r="B26" s="71"/>
      <c r="C26" s="71"/>
      <c r="D26" s="71"/>
      <c r="E26" s="72"/>
      <c r="F26" s="66">
        <f>SUM(F28:F32)</f>
        <v>836.80811906931854</v>
      </c>
    </row>
    <row r="27" spans="1:12" ht="56.4" customHeight="1" x14ac:dyDescent="0.3">
      <c r="A27" s="73"/>
      <c r="B27" s="74"/>
      <c r="C27" s="74"/>
      <c r="D27" s="74"/>
      <c r="E27" s="75"/>
      <c r="F27" s="67"/>
    </row>
    <row r="28" spans="1:12" ht="15.5" hidden="1" x14ac:dyDescent="0.35">
      <c r="A28" s="57" t="s">
        <v>16</v>
      </c>
      <c r="B28" s="58"/>
      <c r="C28" s="58"/>
      <c r="D28" s="58"/>
      <c r="E28" s="61"/>
      <c r="F28" s="25">
        <f>'[4]УК ВР декабрь нар'!W465</f>
        <v>165.71058985220213</v>
      </c>
      <c r="L28" s="39"/>
    </row>
    <row r="29" spans="1:12" ht="15.5" hidden="1" x14ac:dyDescent="0.35">
      <c r="A29" s="57" t="s">
        <v>31</v>
      </c>
      <c r="B29" s="58"/>
      <c r="C29" s="58"/>
      <c r="D29" s="58"/>
      <c r="E29" s="61"/>
      <c r="F29" s="25">
        <f>'[4]УК ВР декабрь нар'!X465</f>
        <v>40.396336933164939</v>
      </c>
    </row>
    <row r="30" spans="1:12" ht="15.5" hidden="1" x14ac:dyDescent="0.35">
      <c r="A30" s="57" t="s">
        <v>18</v>
      </c>
      <c r="B30" s="58"/>
      <c r="C30" s="58"/>
      <c r="D30" s="58"/>
      <c r="E30" s="61"/>
      <c r="F30" s="25">
        <f>'[4]УК ВР декабрь нар'!Y465+'[4]УК ВР декабрь нар'!DX465</f>
        <v>0</v>
      </c>
    </row>
    <row r="31" spans="1:12" ht="15.5" hidden="1" x14ac:dyDescent="0.35">
      <c r="A31" s="57" t="s">
        <v>19</v>
      </c>
      <c r="B31" s="58"/>
      <c r="C31" s="58"/>
      <c r="D31" s="58"/>
      <c r="E31" s="61"/>
      <c r="F31" s="25">
        <f>'[4]УК ВР декабрь нар'!AV465+'[4]УК ВР декабрь нар'!BM465+'[4]УК ВР декабрь нар'!BN465+'[4]УК ВР декабрь нар'!BO465+'[4]УК ВР декабрь нар'!BP465+'[4]УК ВР декабрь нар'!EG465+'[4]УК ВР декабрь нар'!EH465+'[4]УК ВР декабрь нар'!EI465+'[4]УК ВР декабрь нар'!EJ465</f>
        <v>0</v>
      </c>
    </row>
    <row r="32" spans="1:12" ht="15.5" hidden="1" x14ac:dyDescent="0.35">
      <c r="A32" s="47" t="s">
        <v>60</v>
      </c>
      <c r="B32" s="68"/>
      <c r="C32" s="68"/>
      <c r="D32" s="68"/>
      <c r="E32" s="69"/>
      <c r="F32" s="25">
        <f>'[4]УК ВР декабрь нар'!AY465</f>
        <v>630.70119228395151</v>
      </c>
    </row>
    <row r="33" spans="1:12" x14ac:dyDescent="0.3">
      <c r="A33" s="70" t="s">
        <v>72</v>
      </c>
      <c r="B33" s="71"/>
      <c r="C33" s="71"/>
      <c r="D33" s="71"/>
      <c r="E33" s="72"/>
      <c r="F33" s="66">
        <f>SUM(F35:F39)+5327.1</f>
        <v>52416.481501648937</v>
      </c>
    </row>
    <row r="34" spans="1:12" ht="94.75" customHeight="1" x14ac:dyDescent="0.3">
      <c r="A34" s="73"/>
      <c r="B34" s="74"/>
      <c r="C34" s="74"/>
      <c r="D34" s="74"/>
      <c r="E34" s="75"/>
      <c r="F34" s="67"/>
    </row>
    <row r="35" spans="1:12" ht="15.5" hidden="1" x14ac:dyDescent="0.35">
      <c r="A35" s="50" t="s">
        <v>16</v>
      </c>
      <c r="B35" s="50"/>
      <c r="C35" s="50"/>
      <c r="D35" s="50"/>
      <c r="E35" s="50"/>
      <c r="F35" s="25">
        <f>'[4]УК ВР декабрь нар'!CN465+'[4]УК ВР декабрь нар'!DU465</f>
        <v>25105.470860588648</v>
      </c>
      <c r="L35" s="39"/>
    </row>
    <row r="36" spans="1:12" ht="15.5" hidden="1" x14ac:dyDescent="0.35">
      <c r="A36" s="50" t="s">
        <v>31</v>
      </c>
      <c r="B36" s="50"/>
      <c r="C36" s="50"/>
      <c r="D36" s="50"/>
      <c r="E36" s="50"/>
      <c r="F36" s="25">
        <f>'[4]УК ВР декабрь нар'!CO465+'[4]УК ВР декабрь нар'!DV465</f>
        <v>5278.483586238166</v>
      </c>
    </row>
    <row r="37" spans="1:12" ht="15.5" hidden="1" x14ac:dyDescent="0.35">
      <c r="A37" s="50" t="s">
        <v>18</v>
      </c>
      <c r="B37" s="50"/>
      <c r="C37" s="50"/>
      <c r="D37" s="50"/>
      <c r="E37" s="50"/>
      <c r="F37" s="25">
        <f>'[4]УК ВР декабрь нар'!CP465+'[4]УК ВР декабрь нар'!DL465+'[4]УК ВР декабрь нар'!DP465+'[4]УК ВР декабрь нар'!DT465</f>
        <v>258.44759999999997</v>
      </c>
    </row>
    <row r="38" spans="1:12" ht="15.5" hidden="1" x14ac:dyDescent="0.35">
      <c r="A38" s="50" t="s">
        <v>19</v>
      </c>
      <c r="B38" s="50"/>
      <c r="C38" s="50"/>
      <c r="D38" s="50"/>
      <c r="E38" s="50"/>
      <c r="F38" s="25">
        <f>'[4]УК ВР декабрь нар'!DB465+'[4]УК ВР декабрь нар'!DY465+'[4]УК ВР декабрь нар'!DZ465+'[4]УК ВР декабрь нар'!EA465+'[4]УК ВР декабрь нар'!EB465+'[4]УК ВР декабрь нар'!EC465+'[4]УК ВР декабрь нар'!ED465+'[4]УК ВР декабрь нар'!EE465+'[4]УК ВР декабрь нар'!EF465</f>
        <v>0</v>
      </c>
    </row>
    <row r="39" spans="1:12" ht="51" hidden="1" customHeight="1" x14ac:dyDescent="0.35">
      <c r="A39" s="47" t="s">
        <v>62</v>
      </c>
      <c r="B39" s="48"/>
      <c r="C39" s="48"/>
      <c r="D39" s="48"/>
      <c r="E39" s="49"/>
      <c r="F39" s="25">
        <f>'[4]УК ВР декабрь нар'!DG465+'[4]УК ВР декабрь нар'!EP465</f>
        <v>16446.979454822125</v>
      </c>
    </row>
    <row r="40" spans="1:12" ht="72" customHeight="1" x14ac:dyDescent="0.3">
      <c r="A40" s="51" t="s">
        <v>73</v>
      </c>
      <c r="B40" s="52"/>
      <c r="C40" s="52"/>
      <c r="D40" s="52"/>
      <c r="E40" s="53"/>
      <c r="F40" s="26">
        <f>SUM(F41:F49)</f>
        <v>159841.1237</v>
      </c>
    </row>
    <row r="41" spans="1:12" ht="15.5" hidden="1" x14ac:dyDescent="0.35">
      <c r="A41" s="54" t="s">
        <v>20</v>
      </c>
      <c r="B41" s="55"/>
      <c r="C41" s="55"/>
      <c r="D41" s="55"/>
      <c r="E41" s="56"/>
      <c r="F41" s="25">
        <f>'[4]УК ВР декабрь нар'!$EU465+'[4]УК ВР декабрь нар'!FV465+'[4]УК ВР декабрь нар'!EY465</f>
        <v>157895</v>
      </c>
      <c r="L41" s="39"/>
    </row>
    <row r="42" spans="1:12" ht="15.5" hidden="1" x14ac:dyDescent="0.35">
      <c r="A42" s="57" t="s">
        <v>31</v>
      </c>
      <c r="B42" s="58"/>
      <c r="C42" s="58"/>
      <c r="D42" s="58"/>
      <c r="E42" s="58"/>
      <c r="F42" s="25"/>
    </row>
    <row r="43" spans="1:12" ht="15.5" hidden="1" x14ac:dyDescent="0.35">
      <c r="A43" s="50" t="s">
        <v>21</v>
      </c>
      <c r="B43" s="50"/>
      <c r="C43" s="50"/>
      <c r="D43" s="50"/>
      <c r="E43" s="57"/>
      <c r="F43" s="25"/>
    </row>
    <row r="44" spans="1:12" ht="15.5" hidden="1" x14ac:dyDescent="0.35">
      <c r="A44" s="57" t="s">
        <v>17</v>
      </c>
      <c r="B44" s="58"/>
      <c r="C44" s="58"/>
      <c r="D44" s="58"/>
      <c r="E44" s="58"/>
      <c r="F44" s="25"/>
    </row>
    <row r="45" spans="1:12" ht="15.5" hidden="1" x14ac:dyDescent="0.35">
      <c r="A45" s="50" t="s">
        <v>22</v>
      </c>
      <c r="B45" s="50"/>
      <c r="C45" s="50"/>
      <c r="D45" s="50"/>
      <c r="E45" s="57"/>
      <c r="F45" s="25"/>
    </row>
    <row r="46" spans="1:12" ht="15.5" hidden="1" x14ac:dyDescent="0.35">
      <c r="A46" s="57" t="s">
        <v>17</v>
      </c>
      <c r="B46" s="58"/>
      <c r="C46" s="58"/>
      <c r="D46" s="58"/>
      <c r="E46" s="58"/>
      <c r="F46" s="25"/>
    </row>
    <row r="47" spans="1:12" ht="15.5" hidden="1" x14ac:dyDescent="0.35">
      <c r="A47" s="50" t="s">
        <v>18</v>
      </c>
      <c r="B47" s="50"/>
      <c r="C47" s="50"/>
      <c r="D47" s="50"/>
      <c r="E47" s="57"/>
      <c r="F47" s="25">
        <f>'[4]УК ВР декабрь нар'!EW465+'[4]УК ВР декабрь нар'!FA465+'[4]УК ВР декабрь нар'!FZ465</f>
        <v>1325.8035</v>
      </c>
    </row>
    <row r="48" spans="1:12" ht="15.5" hidden="1" x14ac:dyDescent="0.35">
      <c r="A48" s="57" t="s">
        <v>19</v>
      </c>
      <c r="B48" s="58"/>
      <c r="C48" s="58"/>
      <c r="D48" s="58"/>
      <c r="E48" s="58"/>
      <c r="F48" s="25">
        <f>'[4]УК ВР декабрь нар'!FL465+'[4]УК ВР декабрь нар'!GG465</f>
        <v>620.32019999999989</v>
      </c>
    </row>
    <row r="49" spans="1:15" ht="15.5" hidden="1" x14ac:dyDescent="0.35">
      <c r="A49" s="47" t="s">
        <v>63</v>
      </c>
      <c r="B49" s="48"/>
      <c r="C49" s="48"/>
      <c r="D49" s="48"/>
      <c r="E49" s="49"/>
      <c r="F49" s="25">
        <f>'[4]УК ВР декабрь нар'!FS465+'[4]УК ВР декабрь нар'!GL465</f>
        <v>0</v>
      </c>
    </row>
    <row r="50" spans="1:15" ht="15.65" hidden="1" customHeight="1" x14ac:dyDescent="0.35">
      <c r="A50" s="51" t="s">
        <v>37</v>
      </c>
      <c r="B50" s="58"/>
      <c r="C50" s="58"/>
      <c r="D50" s="58"/>
      <c r="E50" s="61"/>
      <c r="F50" s="30"/>
    </row>
    <row r="51" spans="1:15" ht="15" x14ac:dyDescent="0.3">
      <c r="A51" s="62" t="s">
        <v>74</v>
      </c>
      <c r="B51" s="63"/>
      <c r="C51" s="63"/>
      <c r="D51" s="63"/>
      <c r="E51" s="64"/>
      <c r="F51" s="26">
        <f>F26+F33+F40+F50</f>
        <v>213094.41332071825</v>
      </c>
      <c r="G51" s="19"/>
      <c r="K51" s="19"/>
    </row>
    <row r="52" spans="1:15" ht="15" x14ac:dyDescent="0.3">
      <c r="A52" s="40" t="s">
        <v>65</v>
      </c>
      <c r="B52" s="45"/>
      <c r="C52" s="45"/>
      <c r="D52" s="45"/>
      <c r="E52" s="45"/>
      <c r="F52" s="26">
        <f>F53+F54+F55</f>
        <v>32837.599999999999</v>
      </c>
    </row>
    <row r="53" spans="1:15" ht="15.5" x14ac:dyDescent="0.35">
      <c r="A53" s="57" t="s">
        <v>23</v>
      </c>
      <c r="B53" s="58"/>
      <c r="C53" s="58"/>
      <c r="D53" s="58"/>
      <c r="E53" s="58"/>
      <c r="F53" s="25">
        <v>6531.62</v>
      </c>
    </row>
    <row r="54" spans="1:15" ht="15.5" x14ac:dyDescent="0.35">
      <c r="A54" s="57" t="s">
        <v>24</v>
      </c>
      <c r="B54" s="58"/>
      <c r="C54" s="58"/>
      <c r="D54" s="58"/>
      <c r="E54" s="58"/>
      <c r="F54" s="25">
        <v>26305.98</v>
      </c>
    </row>
    <row r="55" spans="1:15" ht="18" hidden="1" customHeight="1" x14ac:dyDescent="0.35">
      <c r="A55" s="54" t="s">
        <v>25</v>
      </c>
      <c r="B55" s="55"/>
      <c r="C55" s="55"/>
      <c r="D55" s="55"/>
      <c r="E55" s="56"/>
      <c r="F55" s="25">
        <v>0</v>
      </c>
    </row>
    <row r="56" spans="1:15" ht="15" x14ac:dyDescent="0.3">
      <c r="A56" s="65" t="s">
        <v>66</v>
      </c>
      <c r="B56" s="65"/>
      <c r="C56" s="65"/>
      <c r="D56" s="65"/>
      <c r="E56" s="65"/>
      <c r="F56" s="26">
        <f>F51+F52</f>
        <v>245932.01332071825</v>
      </c>
      <c r="N56" s="19"/>
      <c r="O56" s="19"/>
    </row>
    <row r="57" spans="1:15" ht="15" x14ac:dyDescent="0.3">
      <c r="A57" s="59" t="s">
        <v>26</v>
      </c>
      <c r="B57" s="59"/>
      <c r="C57" s="59"/>
      <c r="D57" s="59"/>
      <c r="E57" s="59"/>
      <c r="F57" s="27">
        <f>E17</f>
        <v>201751.62</v>
      </c>
    </row>
    <row r="58" spans="1:15" ht="15" x14ac:dyDescent="0.3">
      <c r="A58" s="59" t="s">
        <v>27</v>
      </c>
      <c r="B58" s="59"/>
      <c r="C58" s="59"/>
      <c r="D58" s="59"/>
      <c r="E58" s="59"/>
      <c r="F58" s="26">
        <f>F17</f>
        <v>178068.04</v>
      </c>
      <c r="H58" s="28"/>
    </row>
    <row r="59" spans="1:15" ht="15" x14ac:dyDescent="0.3">
      <c r="A59" s="60" t="s">
        <v>28</v>
      </c>
      <c r="B59" s="60"/>
      <c r="C59" s="60"/>
      <c r="D59" s="60"/>
      <c r="E59" s="60"/>
      <c r="F59" s="26">
        <f>F25+F57-F56</f>
        <v>-235640.81911565177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Гродненская 3</vt:lpstr>
      <vt:lpstr>Гродненская 3(2019)</vt:lpstr>
      <vt:lpstr>Гродненская 3(2020)</vt:lpstr>
      <vt:lpstr>Гродненская 3(2021)</vt:lpstr>
      <vt:lpstr>'Гродненская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2018-03-30T11:07:33Z</cp:lastPrinted>
  <dcterms:created xsi:type="dcterms:W3CDTF">2013-05-24T09:13:10Z</dcterms:created>
  <dcterms:modified xsi:type="dcterms:W3CDTF">2022-03-15T05:43:50Z</dcterms:modified>
</cp:coreProperties>
</file>